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C:\Users\JAVIER\Desktop\todo\2 CRQ\CRQ 2026\POAI 2026\PROYECTO 11\"/>
    </mc:Choice>
  </mc:AlternateContent>
  <xr:revisionPtr revIDLastSave="0" documentId="13_ncr:1_{16592301-7000-4A52-AEE9-9DDD8848FB2B}" xr6:coauthVersionLast="47" xr6:coauthVersionMax="47" xr10:uidLastSave="{00000000-0000-0000-0000-000000000000}"/>
  <bookViews>
    <workbookView xWindow="-110" yWindow="-110" windowWidth="19420" windowHeight="10300" xr2:uid="{00000000-000D-0000-FFFF-FFFF00000000}"/>
  </bookViews>
  <sheets>
    <sheet name=" PRESUPUESTO 2025" sheetId="1" r:id="rId1"/>
    <sheet name="Presupuesto 2026" sheetId="3" r:id="rId2"/>
    <sheet name="Presupuesto 2027" sheetId="4" r:id="rId3"/>
    <sheet name="PRESUPUESTO 2024" sheetId="2"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66" i="3" l="1"/>
  <c r="F66" i="3" s="1"/>
  <c r="E67" i="3"/>
  <c r="F67" i="3" s="1"/>
  <c r="E68" i="3"/>
  <c r="F68" i="3" s="1"/>
  <c r="F59" i="3"/>
  <c r="F60" i="3"/>
  <c r="E59" i="3"/>
  <c r="E60" i="3"/>
  <c r="E61" i="3"/>
  <c r="F61" i="3" s="1"/>
  <c r="E47" i="3"/>
  <c r="F47" i="3" s="1"/>
  <c r="E48" i="3"/>
  <c r="F48" i="3" s="1"/>
  <c r="E49" i="3"/>
  <c r="F49" i="3" s="1"/>
  <c r="E50" i="3"/>
  <c r="F50" i="3" s="1"/>
  <c r="E51" i="3"/>
  <c r="F51" i="3" s="1"/>
  <c r="E52" i="3"/>
  <c r="F52" i="3" s="1"/>
  <c r="E53" i="3"/>
  <c r="F53" i="3" s="1"/>
  <c r="F21" i="3"/>
  <c r="F22" i="3"/>
  <c r="F27" i="3"/>
  <c r="E20" i="3"/>
  <c r="F20" i="3" s="1"/>
  <c r="E21" i="3"/>
  <c r="E22" i="3"/>
  <c r="E23" i="3"/>
  <c r="F23" i="3" s="1"/>
  <c r="E24" i="3"/>
  <c r="F24" i="3" s="1"/>
  <c r="E25" i="3"/>
  <c r="F25" i="3" s="1"/>
  <c r="E26" i="3"/>
  <c r="F26" i="3" s="1"/>
  <c r="E27" i="3"/>
  <c r="E60" i="4"/>
  <c r="F60" i="4" s="1"/>
  <c r="F58" i="4"/>
  <c r="E57" i="4"/>
  <c r="F57" i="4" s="1"/>
  <c r="F51" i="4"/>
  <c r="E50" i="4"/>
  <c r="F50" i="4" s="1"/>
  <c r="E48" i="4"/>
  <c r="F48" i="4" s="1"/>
  <c r="E46" i="4"/>
  <c r="E45" i="4"/>
  <c r="E44" i="4"/>
  <c r="F44" i="4" s="1"/>
  <c r="E43" i="4"/>
  <c r="F43" i="4" s="1"/>
  <c r="E39" i="4"/>
  <c r="F39" i="4" s="1"/>
  <c r="E38" i="4"/>
  <c r="F38" i="4" s="1"/>
  <c r="E37" i="4"/>
  <c r="F37" i="4" s="1"/>
  <c r="E36" i="4"/>
  <c r="F36" i="4" s="1"/>
  <c r="E30" i="4"/>
  <c r="F30" i="4" s="1"/>
  <c r="E29" i="4"/>
  <c r="F29" i="4" s="1"/>
  <c r="E28" i="4"/>
  <c r="F28" i="4" s="1"/>
  <c r="E24" i="4"/>
  <c r="F24" i="4" s="1"/>
  <c r="E23" i="4"/>
  <c r="E22" i="4"/>
  <c r="E21" i="4"/>
  <c r="F21" i="4" s="1"/>
  <c r="E20" i="4"/>
  <c r="F20" i="4" s="1"/>
  <c r="E19" i="4"/>
  <c r="E15" i="4"/>
  <c r="F15" i="4" s="1"/>
  <c r="E14" i="4"/>
  <c r="F14" i="4" s="1"/>
  <c r="E13" i="4"/>
  <c r="F13" i="4" s="1"/>
  <c r="E12" i="4"/>
  <c r="F12" i="4" s="1"/>
  <c r="E11" i="4"/>
  <c r="F11" i="4" s="1"/>
  <c r="E9" i="4" l="1"/>
  <c r="E17" i="4"/>
  <c r="F17" i="4" s="1"/>
  <c r="F19" i="4"/>
  <c r="E41" i="4"/>
  <c r="F41" i="4" s="1"/>
  <c r="E55" i="4"/>
  <c r="F55" i="4" s="1"/>
  <c r="E34" i="4"/>
  <c r="E26" i="4"/>
  <c r="F26" i="4" s="1"/>
  <c r="F9" i="4" l="1"/>
  <c r="E7" i="4"/>
  <c r="F7" i="4" s="1"/>
  <c r="F34" i="4"/>
  <c r="E32" i="4"/>
  <c r="F32" i="4" s="1"/>
  <c r="E62" i="4" l="1"/>
  <c r="F62" i="4" s="1"/>
  <c r="E63" i="4" s="1"/>
  <c r="E65" i="3" l="1"/>
  <c r="E58" i="3"/>
  <c r="E54" i="3"/>
  <c r="F54" i="3" s="1"/>
  <c r="E46" i="3"/>
  <c r="E42" i="3"/>
  <c r="F42" i="3" s="1"/>
  <c r="E41" i="3"/>
  <c r="F41" i="3" s="1"/>
  <c r="E40" i="3"/>
  <c r="F40" i="3" s="1"/>
  <c r="E39" i="3"/>
  <c r="F39" i="3" s="1"/>
  <c r="E33" i="3"/>
  <c r="F33" i="3" s="1"/>
  <c r="E32" i="3"/>
  <c r="F32" i="3" s="1"/>
  <c r="E31" i="3"/>
  <c r="F31" i="3" s="1"/>
  <c r="E19" i="3"/>
  <c r="E17" i="3" s="1"/>
  <c r="E15" i="3"/>
  <c r="F15" i="3" s="1"/>
  <c r="E14" i="3"/>
  <c r="F14" i="3" s="1"/>
  <c r="E13" i="3"/>
  <c r="F13" i="3" s="1"/>
  <c r="E12" i="3"/>
  <c r="F12" i="3" s="1"/>
  <c r="E11" i="3"/>
  <c r="F65" i="3" l="1"/>
  <c r="E63" i="3"/>
  <c r="F58" i="3"/>
  <c r="E56" i="3"/>
  <c r="F56" i="3" s="1"/>
  <c r="F46" i="3"/>
  <c r="F44" i="3" s="1"/>
  <c r="E44" i="3"/>
  <c r="E37" i="3"/>
  <c r="F37" i="3" s="1"/>
  <c r="E9" i="3"/>
  <c r="E29" i="3"/>
  <c r="F29" i="3" s="1"/>
  <c r="F11" i="3"/>
  <c r="F19" i="3"/>
  <c r="F17" i="3" s="1"/>
  <c r="F63" i="3"/>
  <c r="E21" i="2"/>
  <c r="F60" i="2"/>
  <c r="G60" i="2" s="1"/>
  <c r="G58" i="2"/>
  <c r="F57" i="2"/>
  <c r="G51" i="2"/>
  <c r="F50" i="2"/>
  <c r="G50" i="2" s="1"/>
  <c r="F48" i="2"/>
  <c r="G48" i="2" s="1"/>
  <c r="F46" i="2"/>
  <c r="F45" i="2"/>
  <c r="F44" i="2"/>
  <c r="G44" i="2" s="1"/>
  <c r="F43" i="2"/>
  <c r="G43" i="2" s="1"/>
  <c r="F39" i="2"/>
  <c r="G39" i="2" s="1"/>
  <c r="F38" i="2"/>
  <c r="G38" i="2" s="1"/>
  <c r="F37" i="2"/>
  <c r="G37" i="2" s="1"/>
  <c r="F36" i="2"/>
  <c r="G30" i="2"/>
  <c r="F30" i="2"/>
  <c r="F29" i="2"/>
  <c r="G29" i="2" s="1"/>
  <c r="F28" i="2"/>
  <c r="F26" i="2" s="1"/>
  <c r="G26" i="2" s="1"/>
  <c r="F24" i="2"/>
  <c r="G24" i="2" s="1"/>
  <c r="F23" i="2"/>
  <c r="F22" i="2"/>
  <c r="F21" i="2"/>
  <c r="F20" i="2"/>
  <c r="G20" i="2" s="1"/>
  <c r="F19" i="2"/>
  <c r="G19" i="2" s="1"/>
  <c r="F15" i="2"/>
  <c r="G15" i="2" s="1"/>
  <c r="F14" i="2"/>
  <c r="G14" i="2" s="1"/>
  <c r="F13" i="2"/>
  <c r="G13" i="2" s="1"/>
  <c r="F12" i="2"/>
  <c r="G12" i="2" s="1"/>
  <c r="F11" i="2"/>
  <c r="F26" i="1"/>
  <c r="F12" i="1"/>
  <c r="G12" i="1" s="1"/>
  <c r="F13" i="1"/>
  <c r="G13" i="1" s="1"/>
  <c r="F14" i="1"/>
  <c r="G14" i="1" s="1"/>
  <c r="F15" i="1"/>
  <c r="G15" i="1" s="1"/>
  <c r="F57" i="1"/>
  <c r="F50" i="1"/>
  <c r="F44" i="1"/>
  <c r="G44" i="1" s="1"/>
  <c r="F45" i="1"/>
  <c r="F46" i="1"/>
  <c r="F43" i="1"/>
  <c r="G43" i="1" s="1"/>
  <c r="F37" i="1"/>
  <c r="F38" i="1"/>
  <c r="F39" i="1"/>
  <c r="F36" i="1"/>
  <c r="G36" i="1" s="1"/>
  <c r="F20" i="1"/>
  <c r="G20" i="1" s="1"/>
  <c r="F21" i="1"/>
  <c r="F22" i="1"/>
  <c r="F23" i="1"/>
  <c r="F24" i="1"/>
  <c r="G24" i="1" s="1"/>
  <c r="F19" i="1"/>
  <c r="F11" i="1"/>
  <c r="G11" i="1" s="1"/>
  <c r="G58" i="1"/>
  <c r="G51" i="1"/>
  <c r="G39" i="1"/>
  <c r="G38" i="1"/>
  <c r="F60" i="1"/>
  <c r="G60" i="1" s="1"/>
  <c r="F30" i="1"/>
  <c r="G30" i="1" s="1"/>
  <c r="F29" i="1"/>
  <c r="G29" i="1" s="1"/>
  <c r="F28" i="1"/>
  <c r="G28" i="1" s="1"/>
  <c r="G21" i="1"/>
  <c r="F41" i="2" l="1"/>
  <c r="G41" i="2" s="1"/>
  <c r="F9" i="2"/>
  <c r="G9" i="2" s="1"/>
  <c r="F55" i="2"/>
  <c r="G55" i="2" s="1"/>
  <c r="G57" i="2"/>
  <c r="G36" i="2"/>
  <c r="F34" i="2"/>
  <c r="G57" i="1"/>
  <c r="F55" i="1"/>
  <c r="G50" i="1"/>
  <c r="F48" i="1"/>
  <c r="G37" i="1"/>
  <c r="F34" i="1"/>
  <c r="G19" i="1"/>
  <c r="F17" i="1"/>
  <c r="G17" i="1" s="1"/>
  <c r="E7" i="3"/>
  <c r="F7" i="3" s="1"/>
  <c r="F9" i="3"/>
  <c r="E35" i="3"/>
  <c r="F35" i="3" s="1"/>
  <c r="F17" i="2"/>
  <c r="G17" i="2" s="1"/>
  <c r="G11" i="2"/>
  <c r="G21" i="2"/>
  <c r="G28" i="2"/>
  <c r="G48" i="1"/>
  <c r="F41" i="1"/>
  <c r="G41" i="1" s="1"/>
  <c r="G34" i="1"/>
  <c r="G55" i="1"/>
  <c r="F9" i="1"/>
  <c r="F7" i="1" s="1"/>
  <c r="F32" i="1" l="1"/>
  <c r="F32" i="2"/>
  <c r="G32" i="2" s="1"/>
  <c r="G34" i="2"/>
  <c r="E70" i="3"/>
  <c r="F70" i="3" s="1"/>
  <c r="E71" i="3" s="1"/>
  <c r="F7" i="2"/>
  <c r="F62" i="2"/>
  <c r="G62" i="2" s="1"/>
  <c r="G7" i="2"/>
  <c r="G26" i="1"/>
  <c r="G9" i="1"/>
  <c r="F62" i="1" l="1"/>
  <c r="G32" i="1"/>
  <c r="G7" i="1"/>
  <c r="G62" i="1" l="1"/>
</calcChain>
</file>

<file path=xl/sharedStrings.xml><?xml version="1.0" encoding="utf-8"?>
<sst xmlns="http://schemas.openxmlformats.org/spreadsheetml/2006/main" count="291" uniqueCount="108">
  <si>
    <t>Nombre Proyecto:</t>
  </si>
  <si>
    <t xml:space="preserve">Objetivo General: </t>
  </si>
  <si>
    <t>ALTERNATIVA 1</t>
  </si>
  <si>
    <t>FUENTES DE FINANCIACIÓN</t>
  </si>
  <si>
    <t>OBJETIVOS / ACTIVIDADES / ACCIÓN</t>
  </si>
  <si>
    <t>UNIDAD</t>
  </si>
  <si>
    <t>CANTIDAD</t>
  </si>
  <si>
    <t>VALOR / UNITARIOS</t>
  </si>
  <si>
    <t>VALOR/TOTAL</t>
  </si>
  <si>
    <t>Otros Aportes</t>
  </si>
  <si>
    <t>Objetivo   Específicos 1:</t>
  </si>
  <si>
    <t xml:space="preserve">Actividad (es) 1: </t>
  </si>
  <si>
    <t xml:space="preserve">Acción (es) 1: </t>
  </si>
  <si>
    <t xml:space="preserve">Actividad (es) 2: </t>
  </si>
  <si>
    <t xml:space="preserve">Acción (es) 2: </t>
  </si>
  <si>
    <t>TOTAL APORTES</t>
  </si>
  <si>
    <t xml:space="preserve">Acción (es) 3: </t>
  </si>
  <si>
    <t xml:space="preserve">Actividad (es) 3: </t>
  </si>
  <si>
    <t>Informe</t>
  </si>
  <si>
    <t xml:space="preserve">Actividad (es) 4: </t>
  </si>
  <si>
    <t>Indicador de producto</t>
  </si>
  <si>
    <t>PRESUPUESTO PROYECTO 2024</t>
  </si>
  <si>
    <t>PRESUPUESTO PROYECTO 2025</t>
  </si>
  <si>
    <t>Proyecto 11. Formulación y ejecución de instrumentos  para el manejo del recurso hídrico en el departamento del Quindío.</t>
  </si>
  <si>
    <t>Formular, actualizar y ejecutar instrumentos y acciones para el manejo del recurso hídrico superficial y subterráneo del departamento del Quindío.</t>
  </si>
  <si>
    <t>Formular, actualizar y ejecutar planes de ordenamiento del recurso hídrico y reglamentación del uso de las aguas de las corrientes priorizadas en el departamento del Quindío.</t>
  </si>
  <si>
    <t>Objetivo   Específicos 2</t>
  </si>
  <si>
    <t>Acotar rondas hídricas de las corrientes priorizadas, formular medidas de manejo ambiental del acuífero y elaborar guía de buenas prácticas ambientales del recurso hídrico subterráneo del departamento del Quindío</t>
  </si>
  <si>
    <t>Finalizar y adoptar la formulación del PORH de la quebrada Buenavista</t>
  </si>
  <si>
    <t>Gestión de acciones para publicación en diario oficial de acto administrativo la finalización y adopción del PORH quebrada Buenavista</t>
  </si>
  <si>
    <t>Ejecutar los PORH de los ríos Quindío, Roble y quebradas Buenavista y Los Ángeles, de acuerdo con el plan operativo</t>
  </si>
  <si>
    <t>Gestión de acciones para la adquisición de estaciones automáticas hidrometeorológicas en el marco de la ejecución del PORH de la quebrada Buenavista</t>
  </si>
  <si>
    <t>Gestión de acciones para la contratación de personal profesional y/o de apoyo para el desarrollo de actividades en el marco de la ejecución de los PORH de los ríos Quindío, Roble y quebradas Buenavista y Los Ángeles</t>
  </si>
  <si>
    <t>Gestión de acciones para la contratación de personal profesional y/o de apoyo para la identificación y/o verificación y/o monitoreo de Bioindicadores en el marco de la ejecución de los PORH del río Quindío, rio Roble, Quebrada Buenavista y Quebrada los Ángeles</t>
  </si>
  <si>
    <t>Gestión de acciones para generar la reglamentación de vertimientos del PORH Río Roble</t>
  </si>
  <si>
    <t>Realizar acciones de gestión para la ejecución de los planes operativos de los PORH de los ríos Quindío río Roble, y Quebrada Buenavista a a través de análisis de muestras de plaguicidas.</t>
  </si>
  <si>
    <t>Gestión de acciones para la adquisición de piezas divulgativas y/o material impreso para identificar unidades hidrográficas objeto de instrumentos de planificación</t>
  </si>
  <si>
    <t xml:space="preserve"> Actualizar el PORH río Quindío.</t>
  </si>
  <si>
    <t>Actualizar la reglamentación del uso de las aguas de las corrientes priorizadas</t>
  </si>
  <si>
    <t xml:space="preserve">Gestión de acciones para actualizar la reglamentación del uso de las aguas de las corrientes Río Roble
</t>
  </si>
  <si>
    <t>Realizar el acotamiento de la ronda hídrica de las corrientes priorizadas.</t>
  </si>
  <si>
    <t>Gestión de acciones para financiar la contrapartida de proyectos aprobados por el Fondo de compensación ambiental</t>
  </si>
  <si>
    <t>Formular las medidas de manejo ambiental del acuífero del abanico del Quindío – Risaralda – Pereira.
Acciones:</t>
  </si>
  <si>
    <t xml:space="preserve">Formular guía de buenas prácticas ambientales para la protección del recurso hídrico subterráneo
</t>
  </si>
  <si>
    <t>Gestión de acciones para la formulación de las medidas de manejo ambiental en articulación con CARDER Y CVC</t>
  </si>
  <si>
    <t xml:space="preserve">Gestión de acciones para formular la guía de buenas prácticas para actividades pecuarias enfocada en la protección del agua subterránea en articulación con CORPOCALDAS y la Universidad de Antioquia
</t>
  </si>
  <si>
    <t>Publicacion</t>
  </si>
  <si>
    <t>Contrato</t>
  </si>
  <si>
    <t>Contrato de suministro</t>
  </si>
  <si>
    <t>PORH adoptado</t>
  </si>
  <si>
    <t>Plan</t>
  </si>
  <si>
    <t>Plan operativo consolidado</t>
  </si>
  <si>
    <t xml:space="preserve">Porcentaje de avance en la actualización </t>
  </si>
  <si>
    <t>Porcentaje</t>
  </si>
  <si>
    <t>Porcentaje de avance</t>
  </si>
  <si>
    <t>Guía de buenas prácticas</t>
  </si>
  <si>
    <t>Guía</t>
  </si>
  <si>
    <t xml:space="preserve">Gestión de acciones para publicación en diario oficial  de acto administrativo la finalización y adopción del PORH quebrada Buenavista </t>
  </si>
  <si>
    <t>1. Gestión de acciones para la adquisición de estaciones automáticas hidrometeorologicas en el marco de la ejecución del PORH de la  quebrada Buenavista</t>
  </si>
  <si>
    <t>2. Gestión de acciones para la contratación de personal profesional y/o de apoyo para el desarrollo de actividades en el marco de la ejecución de los PORH de los ríos Quindío, Roble y quebradas Buenavista y Los Ángeles</t>
  </si>
  <si>
    <t>3. Gestión de acciones para la contratación de personal profesional y/o de apoyo para la identificación y/o verificación y/o monitoreo de Bioindicadores en el marco de la ejecución del PORH del río Quindío.</t>
  </si>
  <si>
    <t xml:space="preserve">4. Gestión de acciones para  generar la reglamentación de vertimientos del PORH Río Roble </t>
  </si>
  <si>
    <t>5. Realizar acciones de gestión para la ejecución de los planes operativos de los PORH de los ríos Quindío  río Roble, y Quebrada Buenavista a a través de análisis de muestras de plaguicidas.</t>
  </si>
  <si>
    <t>6. Gestión de acciones para la adquisición de piezas divulgativas y/o material impreso  para  identificar unidades hidrograficas objeto de instrumentos de planificación</t>
  </si>
  <si>
    <t>convenio interadministrativo</t>
  </si>
  <si>
    <t>contrato interadministrativo</t>
  </si>
  <si>
    <t>PRESUPUESTO PROYECTO 2026</t>
  </si>
  <si>
    <t>PRESUPUESTO PROYECTO 2027</t>
  </si>
  <si>
    <t>1. Finalizar y adoptar la formulación del PORH de la quebrada Buenavista</t>
  </si>
  <si>
    <t>2. Ejecutar los PORH de los ríos Quindío, Roble y quebradas Buenavista y Los Ángeles, de acuerdo con el plan operativo</t>
  </si>
  <si>
    <t xml:space="preserve"> 3.  Actualizar el PORH río Quindío.</t>
  </si>
  <si>
    <t>4.  Actualizar la reglamentación del uso de las aguas de las corrientes priorizadas</t>
  </si>
  <si>
    <t>5.  Realizar el acotamiento de la ronda hídrica de las corrientes priorizadas.</t>
  </si>
  <si>
    <t>6.  Formular las medidas de manejo ambiental del acuífero del abanico del Quindío – Risaralda – Pereira.
Acciones:</t>
  </si>
  <si>
    <t xml:space="preserve">7. Formular guía de buenas prácticas ambientales para la protección del recurso hídrico subterráneo
</t>
  </si>
  <si>
    <t>% de ejecución plan operativo</t>
  </si>
  <si>
    <t>Porcentaje de avance en la actualización</t>
  </si>
  <si>
    <t xml:space="preserve">Porcentaje de avance  </t>
  </si>
  <si>
    <t>COSTO TOTAL PRESUPUESTO</t>
  </si>
  <si>
    <t>1. Gestión de acciones para la adquisición de estaciones automáticas hidrometeorologicas en el marco de la ejecución del PORH de la quebrada Buenavista</t>
  </si>
  <si>
    <t>2. Gestión de acciones para la contratación de personal profesional y/o de apoyo para el desarrollo de actividades en el marco de la ejecución de los PORH de los ríos Quindío, Roble y quebradas Buenavista y Los Ángeles.</t>
  </si>
  <si>
    <t>3. Gestión de acciones para la contratación de personal profesional y/o de apoyo para la identificación y/o verificación y/o monitoreo de Bioindicadores en el marco de la ejecución de los PORH del río Quindío, rio Roble, Quebrada Buenavista y Quebrada los Angeles</t>
  </si>
  <si>
    <t>4. Gestión de acciones para generar la reglamentación de vertimientos del PORH Río Roble</t>
  </si>
  <si>
    <t>5. Realizar acciones de gestión para la ejecución de los planes operativos de los PORH de los ríos Quindío río Roble, y Quebrada Buenavista a a través de análisis de muestras de plaguicidas.</t>
  </si>
  <si>
    <t xml:space="preserve"> 6. Gestión de acciones  para la adquisición merchandising e impresos  con enfoque en unidades hidrográficas objeto de instrumentos de planificación.</t>
  </si>
  <si>
    <t>Suministro</t>
  </si>
  <si>
    <t>7. Gestión de Acciones para la adquisición de insumos para el monitoreo de bioindicadores.</t>
  </si>
  <si>
    <t>8.Gestión de acciones para la contratación de personal profesional que apoye  el proceso de contratación de las estaciones hidrometereológicas, en el marco de la ejecución de los PORH de los ríos Quindío, roble, y quebradas Buenavista y Los Ángeles, de acuerdo con el plan operativo.</t>
  </si>
  <si>
    <t>Informes</t>
  </si>
  <si>
    <t>1. Gestión de acciones para contratar la actualización del PORH río Quindío</t>
  </si>
  <si>
    <t>1. Gestión de acciones para actualizar la reglamentación del uso de las aguas de las corrientes Río Roble</t>
  </si>
  <si>
    <t>1. Gestión de acciones para financiar la contrapartida de proyectos aprobados por el Fondo de compensación ambiental</t>
  </si>
  <si>
    <t>Traslado</t>
  </si>
  <si>
    <t>2. Gestión de acciones para contratar profesional que apoye la contratación de la topografía LIDAR</t>
  </si>
  <si>
    <t>3. Gestión de acciones para contratar la topografía LIDAR  del río Roble, quebrada Portachuelo y quebrada Cajones para el acotamiento de la ronda hídrica</t>
  </si>
  <si>
    <t>4. Gestión de acciones para contratar la interventoría de la topografía LIDAR</t>
  </si>
  <si>
    <t xml:space="preserve"> 5. Gestión de acciones para contratar el acotamiento de la ronda hídrica del río Roble, quebrada Portachuelo y quebrada Cajones</t>
  </si>
  <si>
    <t xml:space="preserve"> 6. Gestión de acciones para contratar geólogo que apoye la supervisión del componente geomorfológico de la ronda hídrica</t>
  </si>
  <si>
    <t>7. Gestión de acciones para contratar hidrólogo que apoye la supervisión del componente hidrológico de la ronda hídrica</t>
  </si>
  <si>
    <t>Supervisión</t>
  </si>
  <si>
    <t>8. Gestión de acciones para contratar ing. Forestal  que apoye la supervisión del componenteecosistémico de la ronda hídrica</t>
  </si>
  <si>
    <t>1. Gestión de acciones para la formulación de las medidas de manejo ambiental en articulación con CARDER Y CVC</t>
  </si>
  <si>
    <t>Documento Tecnico</t>
  </si>
  <si>
    <t xml:space="preserve"> 2. Gestión de acciones para la contratación de un profesional que apoye la supervisión de las medidas de manejo ambiental del acuífero  o…del convenio interadministrativo CRQ No. 002 de 2025 suscrito entre CRQ, CVC y CARDER y del contrato interdaministrativo No. 002 de 2025 suscrito con la Universidad Tecnológica de Pereira</t>
  </si>
  <si>
    <t xml:space="preserve">1. Gestión de acciones para formular la guía de buenas practicas para actividades pecuarias enfocada en la protección del agua subterranea en articulación con CORPOCALDAS </t>
  </si>
  <si>
    <t xml:space="preserve">2. Gestión de acciones para la contratación de un profesional que apoye la supervisión del contrato interadministrativo CRQ No. 003 de 2025 suscrito entre CRQ Y CORPOCALDAS </t>
  </si>
  <si>
    <t xml:space="preserve">ACCIÓN  1.  Gestión de acciones para publicación en diario oficial  de acto administrativo la finalización y adopción del PORH quebrada Buenavista </t>
  </si>
  <si>
    <t>ALTERNATIVA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</si>
</sst>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1" x14ac:knownFonts="1">
    <font>
      <sz val="11"/>
      <color theme="1"/>
      <name val="Calibri"/>
      <family val="2"/>
      <scheme val="minor"/>
    </font>
    <font>
      <sz val="8"/>
      <color theme="1"/>
      <name val="Arial"/>
      <family val="2"/>
    </font>
    <font>
      <sz val="8"/>
      <color theme="1"/>
      <name val="Calibri"/>
      <family val="2"/>
      <scheme val="minor"/>
    </font>
    <font>
      <b/>
      <sz val="8"/>
      <color rgb="FF000000"/>
      <name val="Arial"/>
      <family val="2"/>
    </font>
    <font>
      <sz val="8"/>
      <color rgb="FF000000"/>
      <name val="Arial"/>
      <family val="2"/>
    </font>
    <font>
      <b/>
      <sz val="8"/>
      <color theme="1"/>
      <name val="Arial"/>
      <family val="2"/>
    </font>
    <font>
      <sz val="8"/>
      <name val="Arial"/>
      <family val="2"/>
    </font>
    <font>
      <sz val="11"/>
      <color theme="1"/>
      <name val="Calibri"/>
      <family val="2"/>
      <scheme val="minor"/>
    </font>
    <font>
      <b/>
      <sz val="11"/>
      <color theme="1"/>
      <name val="Calibri"/>
      <family val="2"/>
      <scheme val="minor"/>
    </font>
    <font>
      <b/>
      <sz val="9"/>
      <color rgb="FF000000"/>
      <name val="Calibri"/>
      <family val="2"/>
    </font>
    <font>
      <b/>
      <sz val="11"/>
      <color theme="1"/>
      <name val="Calibri"/>
      <family val="2"/>
    </font>
  </fonts>
  <fills count="8">
    <fill>
      <patternFill patternType="none"/>
    </fill>
    <fill>
      <patternFill patternType="gray125"/>
    </fill>
    <fill>
      <patternFill patternType="solid">
        <fgColor rgb="FFCCC0DA"/>
        <bgColor indexed="64"/>
      </patternFill>
    </fill>
    <fill>
      <patternFill patternType="solid">
        <fgColor rgb="FFFFFFFF"/>
        <bgColor indexed="64"/>
      </patternFill>
    </fill>
    <fill>
      <patternFill patternType="solid">
        <fgColor rgb="FFFCD5B4"/>
        <bgColor indexed="64"/>
      </patternFill>
    </fill>
    <fill>
      <patternFill patternType="solid">
        <fgColor rgb="FFB7DEE8"/>
        <bgColor indexed="64"/>
      </patternFill>
    </fill>
    <fill>
      <patternFill patternType="solid">
        <fgColor theme="0"/>
        <bgColor indexed="64"/>
      </patternFill>
    </fill>
    <fill>
      <patternFill patternType="solid">
        <fgColor rgb="FFD9D9D9"/>
        <bgColor indexed="64"/>
      </patternFill>
    </fill>
  </fills>
  <borders count="2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diagonal/>
    </border>
    <border>
      <left/>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right style="medium">
        <color indexed="64"/>
      </right>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medium">
        <color indexed="64"/>
      </right>
      <top style="medium">
        <color indexed="64"/>
      </top>
      <bottom style="medium">
        <color indexed="64"/>
      </bottom>
      <diagonal/>
    </border>
    <border>
      <left/>
      <right style="medium">
        <color rgb="FF000000"/>
      </right>
      <top style="medium">
        <color indexed="64"/>
      </top>
      <bottom style="medium">
        <color indexed="64"/>
      </bottom>
      <diagonal/>
    </border>
    <border>
      <left style="medium">
        <color rgb="FF000000"/>
      </left>
      <right/>
      <top style="medium">
        <color indexed="64"/>
      </top>
      <bottom style="medium">
        <color indexed="64"/>
      </bottom>
      <diagonal/>
    </border>
  </borders>
  <cellStyleXfs count="2">
    <xf numFmtId="0" fontId="0" fillId="0" borderId="0"/>
    <xf numFmtId="9" fontId="7" fillId="0" borderId="0" applyFont="0" applyFill="0" applyBorder="0" applyAlignment="0" applyProtection="0"/>
  </cellStyleXfs>
  <cellXfs count="105">
    <xf numFmtId="0" fontId="0" fillId="0" borderId="0" xfId="0"/>
    <xf numFmtId="0" fontId="2" fillId="0" borderId="0" xfId="0" applyFont="1"/>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3" fillId="2" borderId="4" xfId="0" applyFont="1" applyFill="1" applyBorder="1" applyAlignment="1">
      <alignment vertical="center" wrapText="1"/>
    </xf>
    <xf numFmtId="0" fontId="3" fillId="2" borderId="5"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5" xfId="0" applyFont="1" applyFill="1" applyBorder="1" applyAlignment="1">
      <alignment horizontal="center" vertical="center"/>
    </xf>
    <xf numFmtId="0" fontId="3" fillId="0" borderId="4" xfId="0" applyFont="1" applyBorder="1" applyAlignment="1">
      <alignment horizontal="justify" vertical="center" wrapText="1"/>
    </xf>
    <xf numFmtId="0" fontId="3" fillId="3" borderId="3" xfId="0" applyFont="1" applyFill="1" applyBorder="1" applyAlignment="1">
      <alignment horizontal="center" vertical="center" wrapText="1"/>
    </xf>
    <xf numFmtId="0" fontId="3" fillId="4" borderId="4" xfId="0" applyFont="1" applyFill="1" applyBorder="1" applyAlignment="1">
      <alignment horizontal="justify" vertical="center" wrapText="1"/>
    </xf>
    <xf numFmtId="0" fontId="3" fillId="4" borderId="5"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4" borderId="5" xfId="0" applyFont="1" applyFill="1" applyBorder="1" applyAlignment="1">
      <alignment horizontal="center" vertical="center"/>
    </xf>
    <xf numFmtId="0" fontId="3" fillId="5" borderId="4" xfId="0" applyFont="1" applyFill="1" applyBorder="1" applyAlignment="1">
      <alignment horizontal="justify" vertical="center" wrapText="1"/>
    </xf>
    <xf numFmtId="0" fontId="3" fillId="5" borderId="5"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5" borderId="5" xfId="0" applyFont="1" applyFill="1" applyBorder="1" applyAlignment="1">
      <alignment horizontal="center" vertical="center"/>
    </xf>
    <xf numFmtId="0" fontId="4" fillId="0" borderId="5" xfId="0" applyFont="1" applyBorder="1" applyAlignment="1">
      <alignment horizontal="center" vertical="center" wrapText="1"/>
    </xf>
    <xf numFmtId="3" fontId="4" fillId="3" borderId="5" xfId="0" applyNumberFormat="1" applyFont="1" applyFill="1" applyBorder="1" applyAlignment="1">
      <alignment horizontal="center" vertical="center" wrapText="1"/>
    </xf>
    <xf numFmtId="3" fontId="3" fillId="0" borderId="5" xfId="0" applyNumberFormat="1" applyFont="1" applyBorder="1" applyAlignment="1">
      <alignment horizontal="center" vertical="center" wrapText="1"/>
    </xf>
    <xf numFmtId="3" fontId="4" fillId="0" borderId="5" xfId="0" applyNumberFormat="1" applyFont="1" applyBorder="1" applyAlignment="1">
      <alignment horizontal="center" vertical="center" wrapText="1"/>
    </xf>
    <xf numFmtId="0" fontId="4" fillId="0" borderId="6" xfId="0" applyFont="1" applyBorder="1" applyAlignment="1">
      <alignment vertical="center" wrapText="1"/>
    </xf>
    <xf numFmtId="0" fontId="4" fillId="0" borderId="6" xfId="0" applyFont="1" applyBorder="1" applyAlignment="1">
      <alignment horizontal="center" vertical="center" wrapText="1"/>
    </xf>
    <xf numFmtId="3" fontId="4" fillId="0" borderId="6" xfId="0" applyNumberFormat="1" applyFont="1" applyBorder="1" applyAlignment="1">
      <alignment horizontal="center" vertical="center" wrapText="1"/>
    </xf>
    <xf numFmtId="0" fontId="1" fillId="0" borderId="7" xfId="0" applyFont="1" applyBorder="1" applyAlignment="1">
      <alignment horizontal="left" vertical="center" wrapText="1"/>
    </xf>
    <xf numFmtId="0" fontId="3" fillId="2" borderId="5" xfId="0" applyFont="1" applyFill="1" applyBorder="1" applyAlignment="1">
      <alignment vertical="center" wrapText="1"/>
    </xf>
    <xf numFmtId="0" fontId="3" fillId="0" borderId="5" xfId="0" applyFont="1" applyBorder="1" applyAlignment="1">
      <alignment horizontal="justify" vertical="center" wrapText="1"/>
    </xf>
    <xf numFmtId="0" fontId="3" fillId="4" borderId="5" xfId="0" applyFont="1" applyFill="1" applyBorder="1" applyAlignment="1">
      <alignment horizontal="justify" vertical="center" wrapText="1"/>
    </xf>
    <xf numFmtId="0" fontId="3" fillId="5" borderId="5" xfId="0" applyFont="1" applyFill="1" applyBorder="1" applyAlignment="1">
      <alignment horizontal="justify" vertical="center" wrapText="1"/>
    </xf>
    <xf numFmtId="3" fontId="3" fillId="3" borderId="5" xfId="0" applyNumberFormat="1" applyFont="1" applyFill="1" applyBorder="1" applyAlignment="1">
      <alignment horizontal="center" vertical="center"/>
    </xf>
    <xf numFmtId="3" fontId="4" fillId="6" borderId="5" xfId="0" applyNumberFormat="1" applyFont="1" applyFill="1" applyBorder="1" applyAlignment="1">
      <alignment horizontal="center" vertical="center"/>
    </xf>
    <xf numFmtId="3" fontId="4" fillId="3" borderId="5" xfId="0" applyNumberFormat="1" applyFont="1" applyFill="1" applyBorder="1" applyAlignment="1">
      <alignment horizontal="center" vertical="center"/>
    </xf>
    <xf numFmtId="1" fontId="4" fillId="0" borderId="3" xfId="0" applyNumberFormat="1" applyFont="1" applyBorder="1" applyAlignment="1">
      <alignment horizontal="center" vertical="center" wrapText="1"/>
    </xf>
    <xf numFmtId="1" fontId="3" fillId="3" borderId="3" xfId="0" applyNumberFormat="1" applyFont="1" applyFill="1" applyBorder="1" applyAlignment="1">
      <alignment horizontal="center" vertical="center" wrapText="1"/>
    </xf>
    <xf numFmtId="0" fontId="3" fillId="0" borderId="17" xfId="0" applyFont="1" applyBorder="1" applyAlignment="1">
      <alignment horizontal="justify" vertical="center" wrapText="1"/>
    </xf>
    <xf numFmtId="0" fontId="3" fillId="0" borderId="18" xfId="0" applyFont="1" applyBorder="1" applyAlignment="1">
      <alignment horizontal="justify" vertical="center" wrapText="1"/>
    </xf>
    <xf numFmtId="0" fontId="3" fillId="0" borderId="18" xfId="0" applyFont="1" applyBorder="1" applyAlignment="1">
      <alignment horizontal="center" vertical="center" wrapText="1"/>
    </xf>
    <xf numFmtId="0" fontId="3" fillId="3" borderId="19" xfId="0" applyFont="1" applyFill="1" applyBorder="1" applyAlignment="1">
      <alignment horizontal="center" vertical="center" wrapText="1"/>
    </xf>
    <xf numFmtId="3" fontId="3" fillId="0" borderId="18" xfId="0" applyNumberFormat="1" applyFont="1" applyBorder="1" applyAlignment="1">
      <alignment horizontal="center" vertical="center" wrapText="1"/>
    </xf>
    <xf numFmtId="3" fontId="3" fillId="3" borderId="18" xfId="0" applyNumberFormat="1" applyFont="1" applyFill="1" applyBorder="1" applyAlignment="1">
      <alignment horizontal="center" vertical="center"/>
    </xf>
    <xf numFmtId="0" fontId="3" fillId="0" borderId="16" xfId="0" applyFont="1" applyBorder="1" applyAlignment="1">
      <alignment horizontal="justify" vertical="center" wrapText="1"/>
    </xf>
    <xf numFmtId="0" fontId="3" fillId="0" borderId="16" xfId="0" applyFont="1" applyBorder="1" applyAlignment="1">
      <alignment horizontal="center" vertical="center" wrapText="1"/>
    </xf>
    <xf numFmtId="0" fontId="3" fillId="3" borderId="16" xfId="0" applyFont="1" applyFill="1" applyBorder="1" applyAlignment="1">
      <alignment horizontal="center" vertical="center" wrapText="1"/>
    </xf>
    <xf numFmtId="3" fontId="3" fillId="0" borderId="16" xfId="0" applyNumberFormat="1" applyFont="1" applyBorder="1" applyAlignment="1">
      <alignment horizontal="center" vertical="center" wrapText="1"/>
    </xf>
    <xf numFmtId="3" fontId="3" fillId="3" borderId="16" xfId="0" applyNumberFormat="1" applyFont="1" applyFill="1" applyBorder="1" applyAlignment="1">
      <alignment horizontal="center" vertical="center"/>
    </xf>
    <xf numFmtId="0" fontId="1" fillId="0" borderId="16" xfId="0" applyFont="1" applyBorder="1" applyAlignment="1">
      <alignment horizontal="left" vertical="center" wrapText="1"/>
    </xf>
    <xf numFmtId="0" fontId="6" fillId="0" borderId="16" xfId="0" applyFont="1" applyBorder="1" applyAlignment="1">
      <alignment horizontal="left" vertical="center" wrapText="1"/>
    </xf>
    <xf numFmtId="0" fontId="4" fillId="0" borderId="6" xfId="0" applyFont="1" applyBorder="1" applyAlignment="1">
      <alignment wrapText="1"/>
    </xf>
    <xf numFmtId="0" fontId="2" fillId="0" borderId="16" xfId="0" applyFont="1" applyBorder="1"/>
    <xf numFmtId="3" fontId="5" fillId="0" borderId="16" xfId="0" applyNumberFormat="1" applyFont="1" applyBorder="1" applyAlignment="1">
      <alignment horizontal="center"/>
    </xf>
    <xf numFmtId="3" fontId="5" fillId="0" borderId="16" xfId="0" applyNumberFormat="1" applyFont="1" applyBorder="1"/>
    <xf numFmtId="0" fontId="3" fillId="0" borderId="16" xfId="0" applyFont="1" applyBorder="1" applyAlignment="1">
      <alignment horizontal="center" vertical="center"/>
    </xf>
    <xf numFmtId="0" fontId="3" fillId="2" borderId="16" xfId="0" applyFont="1" applyFill="1" applyBorder="1" applyAlignment="1">
      <alignment vertical="center" wrapText="1"/>
    </xf>
    <xf numFmtId="0" fontId="3" fillId="2" borderId="16" xfId="0" applyFont="1" applyFill="1" applyBorder="1" applyAlignment="1">
      <alignment horizontal="center" vertical="center" wrapText="1"/>
    </xf>
    <xf numFmtId="0" fontId="3" fillId="2" borderId="16" xfId="0" applyFont="1" applyFill="1" applyBorder="1" applyAlignment="1">
      <alignment horizontal="center" vertical="center"/>
    </xf>
    <xf numFmtId="0" fontId="3" fillId="4" borderId="16" xfId="0" applyFont="1" applyFill="1" applyBorder="1" applyAlignment="1">
      <alignment horizontal="justify" vertical="center" wrapText="1"/>
    </xf>
    <xf numFmtId="0" fontId="3" fillId="4" borderId="16" xfId="0" applyFont="1" applyFill="1" applyBorder="1" applyAlignment="1">
      <alignment horizontal="center" vertical="center" wrapText="1"/>
    </xf>
    <xf numFmtId="0" fontId="3" fillId="4" borderId="16" xfId="0" applyFont="1" applyFill="1" applyBorder="1" applyAlignment="1">
      <alignment horizontal="center" vertical="center"/>
    </xf>
    <xf numFmtId="1" fontId="3" fillId="3" borderId="16" xfId="0" applyNumberFormat="1" applyFont="1" applyFill="1" applyBorder="1" applyAlignment="1">
      <alignment horizontal="center" vertical="center" wrapText="1"/>
    </xf>
    <xf numFmtId="3" fontId="4" fillId="3" borderId="16" xfId="0" applyNumberFormat="1" applyFont="1" applyFill="1" applyBorder="1" applyAlignment="1">
      <alignment horizontal="center" vertical="center" wrapText="1"/>
    </xf>
    <xf numFmtId="0" fontId="3" fillId="5" borderId="16" xfId="0" applyFont="1" applyFill="1" applyBorder="1" applyAlignment="1">
      <alignment horizontal="justify" vertical="center" wrapText="1"/>
    </xf>
    <xf numFmtId="0" fontId="3" fillId="5" borderId="16" xfId="0" applyFont="1" applyFill="1" applyBorder="1" applyAlignment="1">
      <alignment horizontal="center" vertical="center" wrapText="1"/>
    </xf>
    <xf numFmtId="0" fontId="3" fillId="5" borderId="16" xfId="0" applyFont="1" applyFill="1" applyBorder="1" applyAlignment="1">
      <alignment horizontal="center" vertical="center"/>
    </xf>
    <xf numFmtId="0" fontId="4" fillId="0" borderId="16" xfId="0" applyFont="1" applyBorder="1" applyAlignment="1">
      <alignment vertical="center" wrapText="1"/>
    </xf>
    <xf numFmtId="0" fontId="4" fillId="0" borderId="16" xfId="0" applyFont="1" applyBorder="1" applyAlignment="1">
      <alignment horizontal="center" vertical="center" wrapText="1"/>
    </xf>
    <xf numFmtId="3" fontId="4" fillId="0" borderId="16" xfId="0" applyNumberFormat="1" applyFont="1" applyBorder="1" applyAlignment="1">
      <alignment horizontal="center" vertical="center" wrapText="1"/>
    </xf>
    <xf numFmtId="3" fontId="4" fillId="6" borderId="16" xfId="0" applyNumberFormat="1" applyFont="1" applyFill="1" applyBorder="1" applyAlignment="1">
      <alignment horizontal="center" vertical="center"/>
    </xf>
    <xf numFmtId="3" fontId="4" fillId="3" borderId="16" xfId="0" applyNumberFormat="1" applyFont="1" applyFill="1" applyBorder="1" applyAlignment="1">
      <alignment horizontal="center" vertical="center"/>
    </xf>
    <xf numFmtId="9" fontId="3" fillId="0" borderId="16" xfId="1" applyFont="1" applyBorder="1" applyAlignment="1">
      <alignment horizontal="center" vertical="center" wrapText="1"/>
    </xf>
    <xf numFmtId="9" fontId="8" fillId="0" borderId="22" xfId="0" applyNumberFormat="1" applyFont="1" applyBorder="1" applyAlignment="1">
      <alignment horizontal="center" vertical="center" wrapText="1"/>
    </xf>
    <xf numFmtId="3" fontId="0" fillId="0" borderId="0" xfId="0" applyNumberFormat="1"/>
    <xf numFmtId="164" fontId="0" fillId="0" borderId="0" xfId="0" applyNumberFormat="1"/>
    <xf numFmtId="0" fontId="9" fillId="7" borderId="1" xfId="0" applyFont="1" applyFill="1" applyBorder="1" applyAlignment="1">
      <alignment horizontal="center" vertical="center" wrapText="1"/>
    </xf>
    <xf numFmtId="0" fontId="9" fillId="7" borderId="2" xfId="0" applyFont="1" applyFill="1" applyBorder="1" applyAlignment="1">
      <alignment horizontal="center" vertical="center" wrapText="1"/>
    </xf>
    <xf numFmtId="0" fontId="9" fillId="7" borderId="23" xfId="0" applyFont="1" applyFill="1" applyBorder="1" applyAlignment="1">
      <alignment horizontal="center" vertical="center" wrapText="1"/>
    </xf>
    <xf numFmtId="164" fontId="10" fillId="7" borderId="24" xfId="0" applyNumberFormat="1" applyFont="1" applyFill="1" applyBorder="1" applyAlignment="1">
      <alignment horizontal="center" vertical="center" wrapText="1"/>
    </xf>
    <xf numFmtId="164" fontId="10" fillId="7" borderId="3" xfId="0" applyNumberFormat="1" applyFont="1" applyFill="1" applyBorder="1" applyAlignment="1">
      <alignment horizontal="center" vertical="center" wrapText="1"/>
    </xf>
    <xf numFmtId="0" fontId="3" fillId="0" borderId="21" xfId="0" applyFont="1" applyBorder="1" applyAlignment="1">
      <alignment horizontal="center" vertical="center"/>
    </xf>
    <xf numFmtId="0" fontId="3" fillId="0" borderId="9" xfId="0" applyFont="1" applyBorder="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8" xfId="0" applyFont="1" applyBorder="1" applyAlignment="1">
      <alignment horizontal="center" vertical="center"/>
    </xf>
    <xf numFmtId="0" fontId="3" fillId="0" borderId="1" xfId="0" applyFont="1" applyBorder="1" applyAlignment="1">
      <alignment horizontal="left" vertical="center" wrapText="1"/>
    </xf>
    <xf numFmtId="0" fontId="3" fillId="0" borderId="2" xfId="0" applyFont="1" applyBorder="1" applyAlignment="1">
      <alignment horizontal="left" vertical="center" wrapText="1"/>
    </xf>
    <xf numFmtId="0" fontId="3" fillId="0" borderId="20" xfId="0" applyFont="1" applyBorder="1" applyAlignment="1">
      <alignment horizontal="center" vertical="center"/>
    </xf>
    <xf numFmtId="0" fontId="3" fillId="0" borderId="8" xfId="0" applyFont="1" applyBorder="1" applyAlignment="1">
      <alignment horizontal="center" vertical="center"/>
    </xf>
    <xf numFmtId="0" fontId="3" fillId="0" borderId="0" xfId="0" applyFont="1" applyAlignment="1">
      <alignment horizontal="center" vertical="center"/>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4" fillId="0" borderId="12" xfId="0" applyFont="1" applyBorder="1" applyAlignment="1">
      <alignment horizontal="left" vertical="center" wrapText="1"/>
    </xf>
    <xf numFmtId="0" fontId="4" fillId="0" borderId="13" xfId="0" applyFont="1" applyBorder="1" applyAlignment="1">
      <alignment horizontal="left" vertical="center" wrapText="1"/>
    </xf>
    <xf numFmtId="0" fontId="4" fillId="0" borderId="14" xfId="0" applyFont="1" applyBorder="1" applyAlignment="1">
      <alignment horizontal="left" vertical="center" wrapText="1"/>
    </xf>
    <xf numFmtId="0" fontId="4" fillId="0" borderId="15" xfId="0" applyFont="1" applyBorder="1" applyAlignment="1">
      <alignment horizontal="left" vertical="center" wrapText="1"/>
    </xf>
    <xf numFmtId="0" fontId="3" fillId="0" borderId="5" xfId="0" applyFont="1" applyBorder="1" applyAlignment="1">
      <alignment horizontal="center" vertical="center"/>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2"/>
  <sheetViews>
    <sheetView tabSelected="1" workbookViewId="0">
      <selection activeCell="A4" sqref="A4:G4"/>
    </sheetView>
  </sheetViews>
  <sheetFormatPr baseColWidth="10" defaultColWidth="8.7265625" defaultRowHeight="10.5" x14ac:dyDescent="0.25"/>
  <cols>
    <col min="1" max="1" width="43.26953125" style="1" customWidth="1"/>
    <col min="2" max="2" width="12" style="1" customWidth="1"/>
    <col min="3" max="3" width="10.1796875" style="1" customWidth="1"/>
    <col min="4" max="4" width="13.81640625" style="1" customWidth="1"/>
    <col min="5" max="5" width="16.26953125" style="1" customWidth="1"/>
    <col min="6" max="6" width="15.1796875" style="1" customWidth="1"/>
    <col min="7" max="7" width="14.81640625" style="1" customWidth="1"/>
    <col min="8" max="16384" width="8.7265625" style="1"/>
  </cols>
  <sheetData>
    <row r="1" spans="1:7" ht="11" thickBot="1" x14ac:dyDescent="0.3">
      <c r="A1" s="84" t="s">
        <v>22</v>
      </c>
      <c r="B1" s="85"/>
      <c r="C1" s="86"/>
      <c r="D1" s="86"/>
      <c r="E1" s="86"/>
      <c r="F1" s="86"/>
      <c r="G1" s="86"/>
    </row>
    <row r="2" spans="1:7" ht="31.5" customHeight="1" thickBot="1" x14ac:dyDescent="0.3">
      <c r="A2" s="87" t="s">
        <v>0</v>
      </c>
      <c r="B2" s="88"/>
      <c r="C2" s="98" t="s">
        <v>23</v>
      </c>
      <c r="D2" s="99"/>
      <c r="E2" s="99"/>
      <c r="F2" s="99"/>
      <c r="G2" s="100"/>
    </row>
    <row r="3" spans="1:7" ht="52" customHeight="1" thickBot="1" x14ac:dyDescent="0.3">
      <c r="A3" s="87" t="s">
        <v>1</v>
      </c>
      <c r="B3" s="88"/>
      <c r="C3" s="101" t="s">
        <v>24</v>
      </c>
      <c r="D3" s="102"/>
      <c r="E3" s="102"/>
      <c r="F3" s="102"/>
      <c r="G3" s="103"/>
    </row>
    <row r="4" spans="1:7" ht="15" customHeight="1" thickBot="1" x14ac:dyDescent="0.3">
      <c r="A4" s="82" t="s">
        <v>107</v>
      </c>
      <c r="B4" s="83"/>
      <c r="C4" s="81"/>
      <c r="D4" s="81"/>
      <c r="E4" s="81"/>
      <c r="F4" s="81"/>
      <c r="G4" s="81"/>
    </row>
    <row r="5" spans="1:7" ht="21.5" thickBot="1" x14ac:dyDescent="0.3">
      <c r="A5" s="2" t="s">
        <v>4</v>
      </c>
      <c r="B5" s="5" t="s">
        <v>20</v>
      </c>
      <c r="C5" s="3" t="s">
        <v>5</v>
      </c>
      <c r="D5" s="4" t="s">
        <v>6</v>
      </c>
      <c r="E5" s="5" t="s">
        <v>7</v>
      </c>
      <c r="F5" s="5" t="s">
        <v>8</v>
      </c>
      <c r="G5" s="5" t="s">
        <v>3</v>
      </c>
    </row>
    <row r="6" spans="1:7" ht="11" thickBot="1" x14ac:dyDescent="0.3">
      <c r="A6" s="6" t="s">
        <v>10</v>
      </c>
      <c r="B6" s="28"/>
      <c r="C6" s="7"/>
      <c r="D6" s="8"/>
      <c r="E6" s="7"/>
      <c r="F6" s="7"/>
      <c r="G6" s="9"/>
    </row>
    <row r="7" spans="1:7" ht="32" thickBot="1" x14ac:dyDescent="0.3">
      <c r="A7" s="10" t="s">
        <v>25</v>
      </c>
      <c r="B7" s="29"/>
      <c r="C7" s="5"/>
      <c r="D7" s="11"/>
      <c r="E7" s="5"/>
      <c r="F7" s="22">
        <f>F9+F17+F26</f>
        <v>26000000</v>
      </c>
      <c r="G7" s="32">
        <f>F7</f>
        <v>26000000</v>
      </c>
    </row>
    <row r="8" spans="1:7" ht="11" thickBot="1" x14ac:dyDescent="0.3">
      <c r="A8" s="12" t="s">
        <v>11</v>
      </c>
      <c r="B8" s="30"/>
      <c r="C8" s="13"/>
      <c r="D8" s="14"/>
      <c r="E8" s="13"/>
      <c r="F8" s="13"/>
      <c r="G8" s="15"/>
    </row>
    <row r="9" spans="1:7" ht="21.5" thickBot="1" x14ac:dyDescent="0.3">
      <c r="A9" s="10" t="s">
        <v>28</v>
      </c>
      <c r="B9" s="29" t="s">
        <v>49</v>
      </c>
      <c r="C9" s="5" t="s">
        <v>50</v>
      </c>
      <c r="D9" s="36"/>
      <c r="E9" s="21"/>
      <c r="F9" s="21">
        <f>F11+F12+F13+F14+F15</f>
        <v>1000000</v>
      </c>
      <c r="G9" s="32">
        <f>F9</f>
        <v>1000000</v>
      </c>
    </row>
    <row r="10" spans="1:7" ht="11" thickBot="1" x14ac:dyDescent="0.3">
      <c r="A10" s="16" t="s">
        <v>12</v>
      </c>
      <c r="B10" s="31"/>
      <c r="C10" s="17"/>
      <c r="D10" s="18"/>
      <c r="E10" s="17"/>
      <c r="F10" s="17"/>
      <c r="G10" s="19"/>
    </row>
    <row r="11" spans="1:7" ht="30.5" thickBot="1" x14ac:dyDescent="0.3">
      <c r="A11" s="24" t="s">
        <v>29</v>
      </c>
      <c r="B11" s="24"/>
      <c r="C11" s="25" t="s">
        <v>46</v>
      </c>
      <c r="D11" s="25">
        <v>1</v>
      </c>
      <c r="E11" s="26">
        <v>1000000</v>
      </c>
      <c r="F11" s="26">
        <f>D11*E11</f>
        <v>1000000</v>
      </c>
      <c r="G11" s="33">
        <f>F11</f>
        <v>1000000</v>
      </c>
    </row>
    <row r="12" spans="1:7" ht="11" thickBot="1" x14ac:dyDescent="0.3">
      <c r="A12" s="24"/>
      <c r="B12" s="24"/>
      <c r="C12" s="25"/>
      <c r="D12" s="25"/>
      <c r="E12" s="26"/>
      <c r="F12" s="26">
        <f t="shared" ref="F12:F15" si="0">D12*E12</f>
        <v>0</v>
      </c>
      <c r="G12" s="33">
        <f t="shared" ref="G12:G15" si="1">F12</f>
        <v>0</v>
      </c>
    </row>
    <row r="13" spans="1:7" ht="11" thickBot="1" x14ac:dyDescent="0.3">
      <c r="A13" s="24"/>
      <c r="B13" s="24"/>
      <c r="C13" s="25"/>
      <c r="D13" s="25"/>
      <c r="E13" s="26"/>
      <c r="F13" s="26">
        <f t="shared" si="0"/>
        <v>0</v>
      </c>
      <c r="G13" s="33">
        <f t="shared" si="1"/>
        <v>0</v>
      </c>
    </row>
    <row r="14" spans="1:7" ht="11" thickBot="1" x14ac:dyDescent="0.3">
      <c r="A14" s="24"/>
      <c r="B14" s="24"/>
      <c r="C14" s="25"/>
      <c r="D14" s="25"/>
      <c r="E14" s="26"/>
      <c r="F14" s="26">
        <f t="shared" si="0"/>
        <v>0</v>
      </c>
      <c r="G14" s="33">
        <f t="shared" si="1"/>
        <v>0</v>
      </c>
    </row>
    <row r="15" spans="1:7" ht="11" thickBot="1" x14ac:dyDescent="0.3">
      <c r="A15" s="24"/>
      <c r="B15" s="24"/>
      <c r="C15" s="25"/>
      <c r="D15" s="25"/>
      <c r="E15" s="26"/>
      <c r="F15" s="26">
        <f t="shared" si="0"/>
        <v>0</v>
      </c>
      <c r="G15" s="33">
        <f t="shared" si="1"/>
        <v>0</v>
      </c>
    </row>
    <row r="16" spans="1:7" ht="11" thickBot="1" x14ac:dyDescent="0.3">
      <c r="A16" s="12" t="s">
        <v>13</v>
      </c>
      <c r="B16" s="30"/>
      <c r="C16" s="13"/>
      <c r="D16" s="14"/>
      <c r="E16" s="13"/>
      <c r="F16" s="13"/>
      <c r="G16" s="15"/>
    </row>
    <row r="17" spans="1:7" ht="42.65" customHeight="1" thickBot="1" x14ac:dyDescent="0.3">
      <c r="A17" s="10" t="s">
        <v>30</v>
      </c>
      <c r="B17" s="29" t="s">
        <v>51</v>
      </c>
      <c r="C17" s="5" t="s">
        <v>50</v>
      </c>
      <c r="D17" s="35">
        <v>3</v>
      </c>
      <c r="E17" s="20"/>
      <c r="F17" s="21">
        <f>F19+F20+F21+F22+F23+F24</f>
        <v>25000000</v>
      </c>
      <c r="G17" s="34">
        <f>F17</f>
        <v>25000000</v>
      </c>
    </row>
    <row r="18" spans="1:7" ht="11" thickBot="1" x14ac:dyDescent="0.3">
      <c r="A18" s="16" t="s">
        <v>14</v>
      </c>
      <c r="B18" s="31"/>
      <c r="C18" s="17"/>
      <c r="D18" s="18"/>
      <c r="E18" s="17"/>
      <c r="F18" s="17"/>
      <c r="G18" s="17"/>
    </row>
    <row r="19" spans="1:7" ht="30.5" thickBot="1" x14ac:dyDescent="0.3">
      <c r="A19" s="24" t="s">
        <v>31</v>
      </c>
      <c r="B19" s="24"/>
      <c r="C19" s="25" t="s">
        <v>18</v>
      </c>
      <c r="D19" s="25">
        <v>1</v>
      </c>
      <c r="E19" s="26">
        <v>0</v>
      </c>
      <c r="F19" s="26">
        <f>D19*E19</f>
        <v>0</v>
      </c>
      <c r="G19" s="34">
        <f t="shared" ref="G19:G60" si="2">F19</f>
        <v>0</v>
      </c>
    </row>
    <row r="20" spans="1:7" ht="60.65" customHeight="1" thickBot="1" x14ac:dyDescent="0.3">
      <c r="A20" s="24" t="s">
        <v>32</v>
      </c>
      <c r="B20" s="24"/>
      <c r="C20" s="25" t="s">
        <v>18</v>
      </c>
      <c r="D20" s="25">
        <v>1</v>
      </c>
      <c r="E20" s="26">
        <v>0</v>
      </c>
      <c r="F20" s="26">
        <f t="shared" ref="F20:F24" si="3">D20*E20</f>
        <v>0</v>
      </c>
      <c r="G20" s="34">
        <f t="shared" si="2"/>
        <v>0</v>
      </c>
    </row>
    <row r="21" spans="1:7" ht="50.5" thickBot="1" x14ac:dyDescent="0.3">
      <c r="A21" s="24" t="s">
        <v>33</v>
      </c>
      <c r="B21" s="24"/>
      <c r="C21" s="25" t="s">
        <v>18</v>
      </c>
      <c r="D21" s="25">
        <v>9</v>
      </c>
      <c r="E21" s="26">
        <v>0</v>
      </c>
      <c r="F21" s="26">
        <f t="shared" si="3"/>
        <v>0</v>
      </c>
      <c r="G21" s="34">
        <f t="shared" si="2"/>
        <v>0</v>
      </c>
    </row>
    <row r="22" spans="1:7" ht="20.5" thickBot="1" x14ac:dyDescent="0.3">
      <c r="A22" s="24" t="s">
        <v>34</v>
      </c>
      <c r="B22" s="24"/>
      <c r="C22" s="25" t="s">
        <v>47</v>
      </c>
      <c r="D22" s="25">
        <v>1</v>
      </c>
      <c r="E22" s="26">
        <v>0</v>
      </c>
      <c r="F22" s="26">
        <f t="shared" si="3"/>
        <v>0</v>
      </c>
      <c r="G22" s="34"/>
    </row>
    <row r="23" spans="1:7" ht="30.5" thickBot="1" x14ac:dyDescent="0.3">
      <c r="A23" s="24" t="s">
        <v>35</v>
      </c>
      <c r="B23" s="24"/>
      <c r="C23" s="25" t="s">
        <v>47</v>
      </c>
      <c r="D23" s="25">
        <v>1</v>
      </c>
      <c r="E23" s="26">
        <v>0</v>
      </c>
      <c r="F23" s="26">
        <f t="shared" si="3"/>
        <v>0</v>
      </c>
      <c r="G23" s="34"/>
    </row>
    <row r="24" spans="1:7" ht="30.5" thickBot="1" x14ac:dyDescent="0.3">
      <c r="A24" s="24" t="s">
        <v>36</v>
      </c>
      <c r="B24" s="24"/>
      <c r="C24" s="25" t="s">
        <v>48</v>
      </c>
      <c r="D24" s="25">
        <v>1</v>
      </c>
      <c r="E24" s="26">
        <v>25000000</v>
      </c>
      <c r="F24" s="26">
        <f t="shared" si="3"/>
        <v>25000000</v>
      </c>
      <c r="G24" s="34">
        <f t="shared" si="2"/>
        <v>25000000</v>
      </c>
    </row>
    <row r="25" spans="1:7" ht="11" thickBot="1" x14ac:dyDescent="0.3">
      <c r="A25" s="12" t="s">
        <v>17</v>
      </c>
      <c r="B25" s="30"/>
      <c r="C25" s="13"/>
      <c r="D25" s="14"/>
      <c r="E25" s="13"/>
      <c r="F25" s="13"/>
      <c r="G25" s="13"/>
    </row>
    <row r="26" spans="1:7" ht="32" thickBot="1" x14ac:dyDescent="0.3">
      <c r="A26" s="10" t="s">
        <v>37</v>
      </c>
      <c r="B26" s="29" t="s">
        <v>52</v>
      </c>
      <c r="C26" s="5" t="s">
        <v>53</v>
      </c>
      <c r="D26" s="35"/>
      <c r="E26" s="20"/>
      <c r="F26" s="23">
        <f>F28+F29+F30</f>
        <v>0</v>
      </c>
      <c r="G26" s="34">
        <f t="shared" si="2"/>
        <v>0</v>
      </c>
    </row>
    <row r="27" spans="1:7" ht="11" thickBot="1" x14ac:dyDescent="0.3">
      <c r="A27" s="16" t="s">
        <v>16</v>
      </c>
      <c r="B27" s="31"/>
      <c r="C27" s="17"/>
      <c r="D27" s="18"/>
      <c r="E27" s="17"/>
      <c r="F27" s="17"/>
      <c r="G27" s="17"/>
    </row>
    <row r="28" spans="1:7" ht="11" thickBot="1" x14ac:dyDescent="0.3">
      <c r="A28" s="24"/>
      <c r="B28" s="24"/>
      <c r="C28" s="25"/>
      <c r="D28" s="25"/>
      <c r="E28" s="26"/>
      <c r="F28" s="26">
        <f>D28*E28</f>
        <v>0</v>
      </c>
      <c r="G28" s="34">
        <f t="shared" si="2"/>
        <v>0</v>
      </c>
    </row>
    <row r="29" spans="1:7" ht="11" thickBot="1" x14ac:dyDescent="0.3">
      <c r="A29" s="24"/>
      <c r="B29" s="24"/>
      <c r="C29" s="25"/>
      <c r="D29" s="25"/>
      <c r="E29" s="26"/>
      <c r="F29" s="26">
        <f>D29*E29</f>
        <v>0</v>
      </c>
      <c r="G29" s="34">
        <f t="shared" si="2"/>
        <v>0</v>
      </c>
    </row>
    <row r="30" spans="1:7" ht="11" thickBot="1" x14ac:dyDescent="0.3">
      <c r="A30" s="24"/>
      <c r="B30" s="24"/>
      <c r="C30" s="25"/>
      <c r="D30" s="25"/>
      <c r="E30" s="26"/>
      <c r="F30" s="26">
        <f>D30*E30</f>
        <v>0</v>
      </c>
      <c r="G30" s="34">
        <f t="shared" si="2"/>
        <v>0</v>
      </c>
    </row>
    <row r="31" spans="1:7" ht="11" thickBot="1" x14ac:dyDescent="0.3">
      <c r="A31" s="6" t="s">
        <v>26</v>
      </c>
      <c r="B31" s="28"/>
      <c r="C31" s="7"/>
      <c r="D31" s="8"/>
      <c r="E31" s="7"/>
      <c r="F31" s="7"/>
      <c r="G31" s="9"/>
    </row>
    <row r="32" spans="1:7" ht="42.5" thickBot="1" x14ac:dyDescent="0.3">
      <c r="A32" s="37" t="s">
        <v>27</v>
      </c>
      <c r="B32" s="38"/>
      <c r="C32" s="39"/>
      <c r="D32" s="40"/>
      <c r="E32" s="39"/>
      <c r="F32" s="41">
        <f>F34+F41+F48+F55</f>
        <v>523422910</v>
      </c>
      <c r="G32" s="42">
        <f>F32</f>
        <v>523422910</v>
      </c>
    </row>
    <row r="33" spans="1:7" ht="11" thickBot="1" x14ac:dyDescent="0.3">
      <c r="A33" s="12" t="s">
        <v>11</v>
      </c>
      <c r="B33" s="30"/>
      <c r="C33" s="13"/>
      <c r="D33" s="14"/>
      <c r="E33" s="13"/>
      <c r="F33" s="13"/>
      <c r="G33" s="15"/>
    </row>
    <row r="34" spans="1:7" ht="32" thickBot="1" x14ac:dyDescent="0.3">
      <c r="A34" s="10" t="s">
        <v>38</v>
      </c>
      <c r="B34" s="29" t="s">
        <v>52</v>
      </c>
      <c r="C34" s="5" t="s">
        <v>53</v>
      </c>
      <c r="D34" s="36"/>
      <c r="E34" s="21"/>
      <c r="F34" s="21">
        <f>F36+F37+F38+F39</f>
        <v>222608884</v>
      </c>
      <c r="G34" s="32">
        <f>F34</f>
        <v>222608884</v>
      </c>
    </row>
    <row r="35" spans="1:7" ht="11" thickBot="1" x14ac:dyDescent="0.3">
      <c r="A35" s="16" t="s">
        <v>12</v>
      </c>
      <c r="B35" s="31"/>
      <c r="C35" s="17"/>
      <c r="D35" s="18"/>
      <c r="E35" s="17"/>
      <c r="F35" s="17"/>
      <c r="G35" s="19"/>
    </row>
    <row r="36" spans="1:7" ht="30.5" thickBot="1" x14ac:dyDescent="0.3">
      <c r="A36" s="24" t="s">
        <v>39</v>
      </c>
      <c r="B36" s="24"/>
      <c r="C36" s="25" t="s">
        <v>47</v>
      </c>
      <c r="D36" s="25">
        <v>1</v>
      </c>
      <c r="E36" s="26">
        <v>222608884</v>
      </c>
      <c r="F36" s="26">
        <f>D36*E36</f>
        <v>222608884</v>
      </c>
      <c r="G36" s="33">
        <f>F36</f>
        <v>222608884</v>
      </c>
    </row>
    <row r="37" spans="1:7" ht="11" thickBot="1" x14ac:dyDescent="0.3">
      <c r="A37" s="24"/>
      <c r="B37" s="24"/>
      <c r="C37" s="25"/>
      <c r="D37" s="25"/>
      <c r="E37" s="26"/>
      <c r="F37" s="26">
        <f t="shared" ref="F37:F39" si="4">D37*E37</f>
        <v>0</v>
      </c>
      <c r="G37" s="33">
        <f t="shared" ref="G37:G39" si="5">F37</f>
        <v>0</v>
      </c>
    </row>
    <row r="38" spans="1:7" ht="11" thickBot="1" x14ac:dyDescent="0.3">
      <c r="A38" s="24"/>
      <c r="B38" s="24"/>
      <c r="C38" s="25"/>
      <c r="D38" s="25"/>
      <c r="E38" s="26"/>
      <c r="F38" s="26">
        <f t="shared" si="4"/>
        <v>0</v>
      </c>
      <c r="G38" s="33">
        <f t="shared" si="5"/>
        <v>0</v>
      </c>
    </row>
    <row r="39" spans="1:7" ht="11" thickBot="1" x14ac:dyDescent="0.3">
      <c r="A39" s="24"/>
      <c r="B39" s="24"/>
      <c r="C39" s="25"/>
      <c r="D39" s="25"/>
      <c r="E39" s="26"/>
      <c r="F39" s="26">
        <f t="shared" si="4"/>
        <v>0</v>
      </c>
      <c r="G39" s="33">
        <f t="shared" si="5"/>
        <v>0</v>
      </c>
    </row>
    <row r="40" spans="1:7" ht="11" thickBot="1" x14ac:dyDescent="0.3">
      <c r="A40" s="12" t="s">
        <v>13</v>
      </c>
      <c r="B40" s="30"/>
      <c r="C40" s="13"/>
      <c r="D40" s="14"/>
      <c r="E40" s="13"/>
      <c r="F40" s="13"/>
      <c r="G40" s="15"/>
    </row>
    <row r="41" spans="1:7" ht="21.5" thickBot="1" x14ac:dyDescent="0.3">
      <c r="A41" s="10" t="s">
        <v>40</v>
      </c>
      <c r="B41" s="29" t="s">
        <v>54</v>
      </c>
      <c r="C41" s="5" t="s">
        <v>53</v>
      </c>
      <c r="D41" s="35"/>
      <c r="E41" s="20"/>
      <c r="F41" s="21">
        <f>F43+F44+F45+F46+F47</f>
        <v>212108026</v>
      </c>
      <c r="G41" s="34">
        <f>F41</f>
        <v>212108026</v>
      </c>
    </row>
    <row r="42" spans="1:7" ht="11" thickBot="1" x14ac:dyDescent="0.3">
      <c r="A42" s="16" t="s">
        <v>14</v>
      </c>
      <c r="B42" s="31"/>
      <c r="C42" s="17"/>
      <c r="D42" s="18"/>
      <c r="E42" s="17"/>
      <c r="F42" s="17"/>
      <c r="G42" s="17"/>
    </row>
    <row r="43" spans="1:7" ht="20.5" thickBot="1" x14ac:dyDescent="0.3">
      <c r="A43" s="24" t="s">
        <v>41</v>
      </c>
      <c r="B43" s="24"/>
      <c r="C43" s="25" t="s">
        <v>47</v>
      </c>
      <c r="D43" s="25">
        <v>1</v>
      </c>
      <c r="E43" s="26">
        <v>212108026</v>
      </c>
      <c r="F43" s="26">
        <f>D43*E43</f>
        <v>212108026</v>
      </c>
      <c r="G43" s="34">
        <f t="shared" ref="G43:G44" si="6">F43</f>
        <v>212108026</v>
      </c>
    </row>
    <row r="44" spans="1:7" ht="11" thickBot="1" x14ac:dyDescent="0.3">
      <c r="A44" s="24"/>
      <c r="B44" s="24"/>
      <c r="C44" s="25"/>
      <c r="D44" s="25"/>
      <c r="E44" s="26"/>
      <c r="F44" s="26">
        <f t="shared" ref="F44:F46" si="7">D44*E44</f>
        <v>0</v>
      </c>
      <c r="G44" s="34">
        <f t="shared" si="6"/>
        <v>0</v>
      </c>
    </row>
    <row r="45" spans="1:7" x14ac:dyDescent="0.25">
      <c r="A45" s="43"/>
      <c r="B45" s="43"/>
      <c r="C45" s="44"/>
      <c r="D45" s="45"/>
      <c r="E45" s="44"/>
      <c r="F45" s="26">
        <f t="shared" si="7"/>
        <v>0</v>
      </c>
      <c r="G45" s="47"/>
    </row>
    <row r="46" spans="1:7" ht="11" thickBot="1" x14ac:dyDescent="0.3">
      <c r="A46" s="43"/>
      <c r="B46" s="43"/>
      <c r="C46" s="44"/>
      <c r="D46" s="45"/>
      <c r="E46" s="44"/>
      <c r="F46" s="26">
        <f t="shared" si="7"/>
        <v>0</v>
      </c>
      <c r="G46" s="47"/>
    </row>
    <row r="47" spans="1:7" ht="11" thickBot="1" x14ac:dyDescent="0.3">
      <c r="A47" s="12" t="s">
        <v>17</v>
      </c>
      <c r="B47" s="30"/>
      <c r="C47" s="13"/>
      <c r="D47" s="14"/>
      <c r="E47" s="13"/>
      <c r="F47" s="13"/>
      <c r="G47" s="15"/>
    </row>
    <row r="48" spans="1:7" ht="32" thickBot="1" x14ac:dyDescent="0.3">
      <c r="A48" s="10" t="s">
        <v>42</v>
      </c>
      <c r="B48" s="29" t="s">
        <v>54</v>
      </c>
      <c r="C48" s="5" t="s">
        <v>53</v>
      </c>
      <c r="D48" s="35">
        <v>3</v>
      </c>
      <c r="E48" s="20"/>
      <c r="F48" s="21">
        <f>F50+F51+F52+F53</f>
        <v>44353000</v>
      </c>
      <c r="G48" s="34">
        <f>F48</f>
        <v>44353000</v>
      </c>
    </row>
    <row r="49" spans="1:7" ht="11" thickBot="1" x14ac:dyDescent="0.3">
      <c r="A49" s="16" t="s">
        <v>14</v>
      </c>
      <c r="B49" s="31"/>
      <c r="C49" s="17"/>
      <c r="D49" s="18"/>
      <c r="E49" s="17"/>
      <c r="F49" s="17"/>
      <c r="G49" s="17"/>
    </row>
    <row r="50" spans="1:7" ht="20.5" thickBot="1" x14ac:dyDescent="0.3">
      <c r="A50" s="24" t="s">
        <v>44</v>
      </c>
      <c r="B50" s="24"/>
      <c r="C50" s="25" t="s">
        <v>47</v>
      </c>
      <c r="D50" s="25">
        <v>1</v>
      </c>
      <c r="E50" s="26">
        <v>44353000</v>
      </c>
      <c r="F50" s="26">
        <f>D50*E50</f>
        <v>44353000</v>
      </c>
      <c r="G50" s="34">
        <f t="shared" ref="G50:G51" si="8">F50</f>
        <v>44353000</v>
      </c>
    </row>
    <row r="51" spans="1:7" ht="11" thickBot="1" x14ac:dyDescent="0.3">
      <c r="A51" s="24"/>
      <c r="B51" s="24"/>
      <c r="C51" s="25"/>
      <c r="D51" s="25"/>
      <c r="E51" s="26"/>
      <c r="F51" s="26"/>
      <c r="G51" s="34">
        <f t="shared" si="8"/>
        <v>0</v>
      </c>
    </row>
    <row r="52" spans="1:7" x14ac:dyDescent="0.25">
      <c r="A52" s="43"/>
      <c r="B52" s="43"/>
      <c r="C52" s="44"/>
      <c r="D52" s="45"/>
      <c r="E52" s="44"/>
      <c r="F52" s="46"/>
      <c r="G52" s="47"/>
    </row>
    <row r="53" spans="1:7" ht="11" thickBot="1" x14ac:dyDescent="0.3">
      <c r="A53" s="43"/>
      <c r="B53" s="43"/>
      <c r="C53" s="44"/>
      <c r="D53" s="45"/>
      <c r="E53" s="44"/>
      <c r="F53" s="46"/>
      <c r="G53" s="47"/>
    </row>
    <row r="54" spans="1:7" ht="11" thickBot="1" x14ac:dyDescent="0.3">
      <c r="A54" s="12" t="s">
        <v>19</v>
      </c>
      <c r="B54" s="30"/>
      <c r="C54" s="13"/>
      <c r="D54" s="14"/>
      <c r="E54" s="13"/>
      <c r="F54" s="13"/>
      <c r="G54" s="15"/>
    </row>
    <row r="55" spans="1:7" ht="32" thickBot="1" x14ac:dyDescent="0.3">
      <c r="A55" s="10" t="s">
        <v>43</v>
      </c>
      <c r="B55" s="29" t="s">
        <v>55</v>
      </c>
      <c r="C55" s="5" t="s">
        <v>56</v>
      </c>
      <c r="D55" s="35">
        <v>3</v>
      </c>
      <c r="E55" s="20"/>
      <c r="F55" s="21">
        <f>F57+F58+F59+F60</f>
        <v>44353000</v>
      </c>
      <c r="G55" s="34">
        <f>F55</f>
        <v>44353000</v>
      </c>
    </row>
    <row r="56" spans="1:7" ht="11" thickBot="1" x14ac:dyDescent="0.3">
      <c r="A56" s="16" t="s">
        <v>14</v>
      </c>
      <c r="B56" s="31"/>
      <c r="C56" s="17"/>
      <c r="D56" s="18"/>
      <c r="E56" s="17"/>
      <c r="F56" s="17"/>
      <c r="G56" s="17"/>
    </row>
    <row r="57" spans="1:7" ht="60.5" thickBot="1" x14ac:dyDescent="0.3">
      <c r="A57" s="24" t="s">
        <v>45</v>
      </c>
      <c r="B57" s="24"/>
      <c r="C57" s="25" t="s">
        <v>47</v>
      </c>
      <c r="D57" s="25">
        <v>1</v>
      </c>
      <c r="E57" s="26">
        <v>44353000</v>
      </c>
      <c r="F57" s="26">
        <f>D57*E57</f>
        <v>44353000</v>
      </c>
      <c r="G57" s="34">
        <f t="shared" ref="G57:G58" si="9">F57</f>
        <v>44353000</v>
      </c>
    </row>
    <row r="58" spans="1:7" ht="11" thickBot="1" x14ac:dyDescent="0.3">
      <c r="A58" s="24"/>
      <c r="B58" s="24"/>
      <c r="C58" s="25"/>
      <c r="D58" s="25"/>
      <c r="E58" s="26"/>
      <c r="F58" s="26"/>
      <c r="G58" s="34">
        <f t="shared" si="9"/>
        <v>0</v>
      </c>
    </row>
    <row r="59" spans="1:7" x14ac:dyDescent="0.25">
      <c r="A59" s="43"/>
      <c r="B59" s="43"/>
      <c r="C59" s="44"/>
      <c r="D59" s="45"/>
      <c r="E59" s="44"/>
      <c r="F59" s="46"/>
      <c r="G59" s="47"/>
    </row>
    <row r="60" spans="1:7" ht="11" thickBot="1" x14ac:dyDescent="0.3">
      <c r="A60" s="24"/>
      <c r="B60" s="24"/>
      <c r="C60" s="25"/>
      <c r="D60" s="25"/>
      <c r="E60" s="26"/>
      <c r="F60" s="26">
        <f t="shared" ref="F60" si="10">D60*E60</f>
        <v>0</v>
      </c>
      <c r="G60" s="34">
        <f t="shared" si="2"/>
        <v>0</v>
      </c>
    </row>
    <row r="61" spans="1:7" ht="11" thickBot="1" x14ac:dyDescent="0.3">
      <c r="A61" s="82" t="s">
        <v>9</v>
      </c>
      <c r="B61" s="81"/>
      <c r="C61" s="104"/>
    </row>
    <row r="62" spans="1:7" ht="11" thickBot="1" x14ac:dyDescent="0.3">
      <c r="A62" s="82" t="s">
        <v>15</v>
      </c>
      <c r="B62" s="83"/>
      <c r="C62" s="83"/>
      <c r="D62" s="51"/>
      <c r="E62" s="51"/>
      <c r="F62" s="52">
        <f>F7+F32</f>
        <v>549422910</v>
      </c>
      <c r="G62" s="53">
        <f>F62</f>
        <v>549422910</v>
      </c>
    </row>
  </sheetData>
  <mergeCells count="8">
    <mergeCell ref="A1:G1"/>
    <mergeCell ref="C2:G2"/>
    <mergeCell ref="C3:G3"/>
    <mergeCell ref="A62:C62"/>
    <mergeCell ref="A61:C61"/>
    <mergeCell ref="A2:B2"/>
    <mergeCell ref="A3:B3"/>
    <mergeCell ref="A4:G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76"/>
  <sheetViews>
    <sheetView topLeftCell="A6" workbookViewId="0">
      <selection activeCell="A14" sqref="A13:A14"/>
    </sheetView>
  </sheetViews>
  <sheetFormatPr baseColWidth="10" defaultRowHeight="14.5" x14ac:dyDescent="0.35"/>
  <cols>
    <col min="1" max="1" width="42.54296875" customWidth="1"/>
    <col min="2" max="2" width="13.26953125" customWidth="1"/>
    <col min="5" max="5" width="14.453125" customWidth="1"/>
    <col min="6" max="6" width="14.54296875" customWidth="1"/>
  </cols>
  <sheetData>
    <row r="1" spans="1:6" ht="15" thickBot="1" x14ac:dyDescent="0.4">
      <c r="A1" s="84" t="s">
        <v>66</v>
      </c>
      <c r="B1" s="85"/>
      <c r="C1" s="86"/>
      <c r="D1" s="86"/>
      <c r="E1" s="86"/>
      <c r="F1" s="86"/>
    </row>
    <row r="2" spans="1:6" ht="30.75" customHeight="1" thickBot="1" x14ac:dyDescent="0.4">
      <c r="A2" s="87" t="s">
        <v>0</v>
      </c>
      <c r="B2" s="88"/>
      <c r="C2" s="92" t="s">
        <v>23</v>
      </c>
      <c r="D2" s="93"/>
      <c r="E2" s="93"/>
      <c r="F2" s="94"/>
    </row>
    <row r="3" spans="1:6" ht="50.25" customHeight="1" thickBot="1" x14ac:dyDescent="0.4">
      <c r="A3" s="87" t="s">
        <v>1</v>
      </c>
      <c r="B3" s="88"/>
      <c r="C3" s="95" t="s">
        <v>24</v>
      </c>
      <c r="D3" s="96"/>
      <c r="E3" s="96"/>
      <c r="F3" s="97"/>
    </row>
    <row r="4" spans="1:6" x14ac:dyDescent="0.35">
      <c r="A4" s="89" t="s">
        <v>2</v>
      </c>
      <c r="B4" s="90"/>
      <c r="C4" s="91"/>
      <c r="D4" s="91"/>
      <c r="E4" s="91"/>
      <c r="F4" s="91"/>
    </row>
    <row r="5" spans="1:6" ht="21" x14ac:dyDescent="0.35">
      <c r="A5" s="54" t="s">
        <v>4</v>
      </c>
      <c r="B5" s="44" t="s">
        <v>20</v>
      </c>
      <c r="C5" s="44" t="s">
        <v>6</v>
      </c>
      <c r="D5" s="44" t="s">
        <v>7</v>
      </c>
      <c r="E5" s="44" t="s">
        <v>8</v>
      </c>
      <c r="F5" s="44" t="s">
        <v>3</v>
      </c>
    </row>
    <row r="6" spans="1:6" x14ac:dyDescent="0.35">
      <c r="A6" s="55" t="s">
        <v>10</v>
      </c>
      <c r="B6" s="55"/>
      <c r="C6" s="56"/>
      <c r="D6" s="56"/>
      <c r="E6" s="56"/>
      <c r="F6" s="57"/>
    </row>
    <row r="7" spans="1:6" ht="31.5" x14ac:dyDescent="0.35">
      <c r="A7" s="43" t="s">
        <v>25</v>
      </c>
      <c r="B7" s="43"/>
      <c r="C7" s="45"/>
      <c r="D7" s="44"/>
      <c r="E7" s="46">
        <f>E9+E17+E29</f>
        <v>762448068</v>
      </c>
      <c r="F7" s="47">
        <f>E7</f>
        <v>762448068</v>
      </c>
    </row>
    <row r="8" spans="1:6" x14ac:dyDescent="0.35">
      <c r="A8" s="58" t="s">
        <v>11</v>
      </c>
      <c r="B8" s="58"/>
      <c r="C8" s="59"/>
      <c r="D8" s="59"/>
      <c r="E8" s="59"/>
      <c r="F8" s="60"/>
    </row>
    <row r="9" spans="1:6" ht="21" x14ac:dyDescent="0.35">
      <c r="A9" s="43" t="s">
        <v>68</v>
      </c>
      <c r="B9" s="43" t="s">
        <v>49</v>
      </c>
      <c r="C9" s="61">
        <v>0</v>
      </c>
      <c r="D9" s="62"/>
      <c r="E9" s="62">
        <f>E11+E12+E13+E14+E15</f>
        <v>0</v>
      </c>
      <c r="F9" s="47">
        <f>E9</f>
        <v>0</v>
      </c>
    </row>
    <row r="10" spans="1:6" x14ac:dyDescent="0.35">
      <c r="A10" s="63" t="s">
        <v>12</v>
      </c>
      <c r="B10" s="63"/>
      <c r="C10" s="64"/>
      <c r="D10" s="64"/>
      <c r="E10" s="64"/>
      <c r="F10" s="65"/>
    </row>
    <row r="11" spans="1:6" ht="30" x14ac:dyDescent="0.35">
      <c r="A11" s="66" t="s">
        <v>106</v>
      </c>
      <c r="B11" s="66"/>
      <c r="C11" s="67"/>
      <c r="D11" s="68"/>
      <c r="E11" s="68">
        <f>C11*D11</f>
        <v>0</v>
      </c>
      <c r="F11" s="69">
        <f>E11</f>
        <v>0</v>
      </c>
    </row>
    <row r="12" spans="1:6" x14ac:dyDescent="0.35">
      <c r="A12" s="66"/>
      <c r="B12" s="66"/>
      <c r="C12" s="67"/>
      <c r="D12" s="68"/>
      <c r="E12" s="68">
        <f t="shared" ref="E12:E15" si="0">C12*D12</f>
        <v>0</v>
      </c>
      <c r="F12" s="69">
        <f t="shared" ref="F12:F15" si="1">E12</f>
        <v>0</v>
      </c>
    </row>
    <row r="13" spans="1:6" x14ac:dyDescent="0.35">
      <c r="A13" s="66"/>
      <c r="B13" s="66"/>
      <c r="C13" s="67"/>
      <c r="D13" s="68"/>
      <c r="E13" s="68">
        <f t="shared" si="0"/>
        <v>0</v>
      </c>
      <c r="F13" s="69">
        <f t="shared" si="1"/>
        <v>0</v>
      </c>
    </row>
    <row r="14" spans="1:6" x14ac:dyDescent="0.35">
      <c r="A14" s="66"/>
      <c r="B14" s="66"/>
      <c r="C14" s="67"/>
      <c r="D14" s="68"/>
      <c r="E14" s="68">
        <f t="shared" si="0"/>
        <v>0</v>
      </c>
      <c r="F14" s="69">
        <f t="shared" si="1"/>
        <v>0</v>
      </c>
    </row>
    <row r="15" spans="1:6" x14ac:dyDescent="0.35">
      <c r="A15" s="66"/>
      <c r="B15" s="66"/>
      <c r="C15" s="67"/>
      <c r="D15" s="68"/>
      <c r="E15" s="68">
        <f t="shared" si="0"/>
        <v>0</v>
      </c>
      <c r="F15" s="69">
        <f t="shared" si="1"/>
        <v>0</v>
      </c>
    </row>
    <row r="16" spans="1:6" x14ac:dyDescent="0.35">
      <c r="A16" s="58" t="s">
        <v>13</v>
      </c>
      <c r="B16" s="58"/>
      <c r="C16" s="59"/>
      <c r="D16" s="59"/>
      <c r="E16" s="59"/>
      <c r="F16" s="60"/>
    </row>
    <row r="17" spans="1:6" ht="31.5" x14ac:dyDescent="0.35">
      <c r="A17" s="43" t="s">
        <v>69</v>
      </c>
      <c r="B17" s="43" t="s">
        <v>75</v>
      </c>
      <c r="C17" s="71">
        <v>0.25</v>
      </c>
      <c r="D17" s="67"/>
      <c r="E17" s="62">
        <f>E19+E20+E21+E25+E26+E27+E22+E23+E24</f>
        <v>437303150</v>
      </c>
      <c r="F17" s="62">
        <f>F19+F20+F21+F25+F26+F27+F22+F23+F24</f>
        <v>437303150</v>
      </c>
    </row>
    <row r="18" spans="1:6" x14ac:dyDescent="0.35">
      <c r="A18" s="63" t="s">
        <v>14</v>
      </c>
      <c r="B18" s="63"/>
      <c r="C18" s="64"/>
      <c r="D18" s="64"/>
      <c r="E18" s="64"/>
      <c r="F18" s="64"/>
    </row>
    <row r="19" spans="1:6" ht="30" x14ac:dyDescent="0.35">
      <c r="A19" s="66" t="s">
        <v>79</v>
      </c>
      <c r="B19" s="66" t="s">
        <v>18</v>
      </c>
      <c r="C19" s="67">
        <v>0</v>
      </c>
      <c r="D19" s="68">
        <v>0</v>
      </c>
      <c r="E19" s="68">
        <f>C19*D19</f>
        <v>0</v>
      </c>
      <c r="F19" s="70">
        <f t="shared" ref="F19:F33" si="2">E19</f>
        <v>0</v>
      </c>
    </row>
    <row r="20" spans="1:6" ht="40" x14ac:dyDescent="0.35">
      <c r="A20" s="66" t="s">
        <v>80</v>
      </c>
      <c r="B20" s="66" t="s">
        <v>18</v>
      </c>
      <c r="C20" s="67">
        <v>1</v>
      </c>
      <c r="D20" s="68">
        <v>18000000</v>
      </c>
      <c r="E20" s="68">
        <f t="shared" ref="E20:E27" si="3">C20*D20</f>
        <v>18000000</v>
      </c>
      <c r="F20" s="70">
        <f t="shared" si="2"/>
        <v>18000000</v>
      </c>
    </row>
    <row r="21" spans="1:6" ht="50" x14ac:dyDescent="0.35">
      <c r="A21" s="66" t="s">
        <v>81</v>
      </c>
      <c r="B21" s="66" t="s">
        <v>18</v>
      </c>
      <c r="C21" s="67">
        <v>1</v>
      </c>
      <c r="D21" s="68">
        <v>88524000</v>
      </c>
      <c r="E21" s="68">
        <f t="shared" si="3"/>
        <v>88524000</v>
      </c>
      <c r="F21" s="70">
        <f t="shared" si="2"/>
        <v>88524000</v>
      </c>
    </row>
    <row r="22" spans="1:6" ht="20" x14ac:dyDescent="0.35">
      <c r="A22" s="66" t="s">
        <v>82</v>
      </c>
      <c r="B22" s="66" t="s">
        <v>18</v>
      </c>
      <c r="C22" s="67">
        <v>1</v>
      </c>
      <c r="D22" s="68">
        <v>204481150</v>
      </c>
      <c r="E22" s="68">
        <f t="shared" si="3"/>
        <v>204481150</v>
      </c>
      <c r="F22" s="70">
        <f t="shared" si="2"/>
        <v>204481150</v>
      </c>
    </row>
    <row r="23" spans="1:6" ht="40" x14ac:dyDescent="0.35">
      <c r="A23" s="66" t="s">
        <v>83</v>
      </c>
      <c r="B23" s="66" t="s">
        <v>18</v>
      </c>
      <c r="C23" s="67">
        <v>1</v>
      </c>
      <c r="D23" s="68">
        <v>72000000</v>
      </c>
      <c r="E23" s="68">
        <f t="shared" si="3"/>
        <v>72000000</v>
      </c>
      <c r="F23" s="70">
        <f t="shared" si="2"/>
        <v>72000000</v>
      </c>
    </row>
    <row r="24" spans="1:6" ht="30" x14ac:dyDescent="0.35">
      <c r="A24" s="66" t="s">
        <v>84</v>
      </c>
      <c r="B24" s="66" t="s">
        <v>85</v>
      </c>
      <c r="C24" s="67">
        <v>1</v>
      </c>
      <c r="D24" s="68">
        <v>25000000</v>
      </c>
      <c r="E24" s="68">
        <f t="shared" si="3"/>
        <v>25000000</v>
      </c>
      <c r="F24" s="70">
        <f t="shared" si="2"/>
        <v>25000000</v>
      </c>
    </row>
    <row r="25" spans="1:6" ht="20" x14ac:dyDescent="0.35">
      <c r="A25" s="66" t="s">
        <v>86</v>
      </c>
      <c r="B25" s="66" t="s">
        <v>85</v>
      </c>
      <c r="C25" s="67">
        <v>1</v>
      </c>
      <c r="D25" s="68">
        <v>10000000</v>
      </c>
      <c r="E25" s="68">
        <f t="shared" si="3"/>
        <v>10000000</v>
      </c>
      <c r="F25" s="70">
        <f t="shared" si="2"/>
        <v>10000000</v>
      </c>
    </row>
    <row r="26" spans="1:6" ht="50" x14ac:dyDescent="0.35">
      <c r="A26" s="66" t="s">
        <v>87</v>
      </c>
      <c r="B26" s="66" t="s">
        <v>88</v>
      </c>
      <c r="C26" s="67">
        <v>1</v>
      </c>
      <c r="D26" s="68">
        <v>19298000</v>
      </c>
      <c r="E26" s="68">
        <f t="shared" si="3"/>
        <v>19298000</v>
      </c>
      <c r="F26" s="70">
        <f t="shared" si="2"/>
        <v>19298000</v>
      </c>
    </row>
    <row r="27" spans="1:6" x14ac:dyDescent="0.35">
      <c r="A27" s="66"/>
      <c r="B27" s="66"/>
      <c r="C27" s="67"/>
      <c r="D27" s="68"/>
      <c r="E27" s="68">
        <f t="shared" si="3"/>
        <v>0</v>
      </c>
      <c r="F27" s="70">
        <f t="shared" si="2"/>
        <v>0</v>
      </c>
    </row>
    <row r="28" spans="1:6" ht="15" thickBot="1" x14ac:dyDescent="0.4">
      <c r="A28" s="58" t="s">
        <v>17</v>
      </c>
      <c r="B28" s="58"/>
      <c r="C28" s="59"/>
      <c r="D28" s="59"/>
      <c r="E28" s="59"/>
      <c r="F28" s="59"/>
    </row>
    <row r="29" spans="1:6" ht="32" thickBot="1" x14ac:dyDescent="0.4">
      <c r="A29" s="43" t="s">
        <v>70</v>
      </c>
      <c r="B29" s="43" t="s">
        <v>76</v>
      </c>
      <c r="C29" s="72">
        <v>0.4</v>
      </c>
      <c r="D29" s="67"/>
      <c r="E29" s="68">
        <f>E31+E32+E33</f>
        <v>325144918</v>
      </c>
      <c r="F29" s="70">
        <f t="shared" si="2"/>
        <v>325144918</v>
      </c>
    </row>
    <row r="30" spans="1:6" x14ac:dyDescent="0.35">
      <c r="A30" s="63" t="s">
        <v>16</v>
      </c>
      <c r="B30" s="63"/>
      <c r="C30" s="64"/>
      <c r="D30" s="64"/>
      <c r="E30" s="64"/>
      <c r="F30" s="64"/>
    </row>
    <row r="31" spans="1:6" ht="20" x14ac:dyDescent="0.35">
      <c r="A31" s="66" t="s">
        <v>89</v>
      </c>
      <c r="B31" s="66" t="s">
        <v>18</v>
      </c>
      <c r="C31" s="67">
        <v>1</v>
      </c>
      <c r="D31" s="68">
        <v>325144918</v>
      </c>
      <c r="E31" s="68">
        <f>C31*D31</f>
        <v>325144918</v>
      </c>
      <c r="F31" s="70">
        <f t="shared" si="2"/>
        <v>325144918</v>
      </c>
    </row>
    <row r="32" spans="1:6" x14ac:dyDescent="0.35">
      <c r="A32" s="66"/>
      <c r="B32" s="66"/>
      <c r="C32" s="67"/>
      <c r="D32" s="68"/>
      <c r="E32" s="68">
        <f>C32*D32</f>
        <v>0</v>
      </c>
      <c r="F32" s="70">
        <f t="shared" si="2"/>
        <v>0</v>
      </c>
    </row>
    <row r="33" spans="1:6" x14ac:dyDescent="0.35">
      <c r="A33" s="66"/>
      <c r="B33" s="66"/>
      <c r="C33" s="67"/>
      <c r="D33" s="68"/>
      <c r="E33" s="68">
        <f>C33*D33</f>
        <v>0</v>
      </c>
      <c r="F33" s="70">
        <f t="shared" si="2"/>
        <v>0</v>
      </c>
    </row>
    <row r="34" spans="1:6" x14ac:dyDescent="0.35">
      <c r="A34" s="55" t="s">
        <v>26</v>
      </c>
      <c r="B34" s="55"/>
      <c r="C34" s="56"/>
      <c r="D34" s="56"/>
      <c r="E34" s="56"/>
      <c r="F34" s="57"/>
    </row>
    <row r="35" spans="1:6" ht="42" x14ac:dyDescent="0.35">
      <c r="A35" s="43" t="s">
        <v>27</v>
      </c>
      <c r="B35" s="43"/>
      <c r="C35" s="45"/>
      <c r="D35" s="44"/>
      <c r="E35" s="46">
        <f>E37+E44+E56+E63</f>
        <v>937884325</v>
      </c>
      <c r="F35" s="47">
        <f>E35</f>
        <v>937884325</v>
      </c>
    </row>
    <row r="36" spans="1:6" ht="15" thickBot="1" x14ac:dyDescent="0.4">
      <c r="A36" s="58" t="s">
        <v>11</v>
      </c>
      <c r="B36" s="58"/>
      <c r="C36" s="59"/>
      <c r="D36" s="59"/>
      <c r="E36" s="59"/>
      <c r="F36" s="60"/>
    </row>
    <row r="37" spans="1:6" ht="32" thickBot="1" x14ac:dyDescent="0.4">
      <c r="A37" s="43" t="s">
        <v>71</v>
      </c>
      <c r="B37" s="43" t="s">
        <v>52</v>
      </c>
      <c r="C37" s="72">
        <v>0.6</v>
      </c>
      <c r="D37" s="62"/>
      <c r="E37" s="62">
        <f>E39+E40+E41+E42</f>
        <v>294130806</v>
      </c>
      <c r="F37" s="47">
        <f>E37</f>
        <v>294130806</v>
      </c>
    </row>
    <row r="38" spans="1:6" x14ac:dyDescent="0.35">
      <c r="A38" s="63" t="s">
        <v>12</v>
      </c>
      <c r="B38" s="63"/>
      <c r="C38" s="64"/>
      <c r="D38" s="64"/>
      <c r="E38" s="64"/>
      <c r="F38" s="65"/>
    </row>
    <row r="39" spans="1:6" ht="20" x14ac:dyDescent="0.35">
      <c r="A39" s="66" t="s">
        <v>90</v>
      </c>
      <c r="B39" s="66" t="s">
        <v>18</v>
      </c>
      <c r="C39" s="67">
        <v>1</v>
      </c>
      <c r="D39" s="68">
        <v>294130806</v>
      </c>
      <c r="E39" s="68">
        <f>C39*D39</f>
        <v>294130806</v>
      </c>
      <c r="F39" s="69">
        <f>E39</f>
        <v>294130806</v>
      </c>
    </row>
    <row r="40" spans="1:6" x14ac:dyDescent="0.35">
      <c r="A40" s="66"/>
      <c r="B40" s="66"/>
      <c r="C40" s="67"/>
      <c r="D40" s="68"/>
      <c r="E40" s="68">
        <f t="shared" ref="E40:E42" si="4">C40*D40</f>
        <v>0</v>
      </c>
      <c r="F40" s="69">
        <f t="shared" ref="F40:F42" si="5">E40</f>
        <v>0</v>
      </c>
    </row>
    <row r="41" spans="1:6" x14ac:dyDescent="0.35">
      <c r="A41" s="66"/>
      <c r="B41" s="66"/>
      <c r="C41" s="67"/>
      <c r="D41" s="68"/>
      <c r="E41" s="68">
        <f t="shared" si="4"/>
        <v>0</v>
      </c>
      <c r="F41" s="69">
        <f t="shared" si="5"/>
        <v>0</v>
      </c>
    </row>
    <row r="42" spans="1:6" x14ac:dyDescent="0.35">
      <c r="A42" s="66"/>
      <c r="B42" s="66"/>
      <c r="C42" s="67"/>
      <c r="D42" s="68"/>
      <c r="E42" s="68">
        <f t="shared" si="4"/>
        <v>0</v>
      </c>
      <c r="F42" s="69">
        <f t="shared" si="5"/>
        <v>0</v>
      </c>
    </row>
    <row r="43" spans="1:6" ht="15" thickBot="1" x14ac:dyDescent="0.4">
      <c r="A43" s="58" t="s">
        <v>13</v>
      </c>
      <c r="B43" s="58"/>
      <c r="C43" s="59"/>
      <c r="D43" s="59"/>
      <c r="E43" s="59"/>
      <c r="F43" s="60"/>
    </row>
    <row r="44" spans="1:6" ht="21.5" thickBot="1" x14ac:dyDescent="0.4">
      <c r="A44" s="43" t="s">
        <v>72</v>
      </c>
      <c r="B44" s="43" t="s">
        <v>77</v>
      </c>
      <c r="C44" s="72">
        <v>0.5</v>
      </c>
      <c r="D44" s="67"/>
      <c r="E44" s="62">
        <f>E46+E52+E53+E54+E55+E47+E48+E49+E50+E51</f>
        <v>61531168</v>
      </c>
      <c r="F44" s="62">
        <f>F46+F52+F53+F54+F55+F47+F48+F49+F50+F51</f>
        <v>61531168</v>
      </c>
    </row>
    <row r="45" spans="1:6" x14ac:dyDescent="0.35">
      <c r="A45" s="63" t="s">
        <v>14</v>
      </c>
      <c r="B45" s="63"/>
      <c r="C45" s="64"/>
      <c r="D45" s="64"/>
      <c r="E45" s="64"/>
      <c r="F45" s="64"/>
    </row>
    <row r="46" spans="1:6" ht="20" x14ac:dyDescent="0.35">
      <c r="A46" s="66" t="s">
        <v>91</v>
      </c>
      <c r="B46" s="66" t="s">
        <v>92</v>
      </c>
      <c r="C46" s="67">
        <v>0</v>
      </c>
      <c r="D46" s="68"/>
      <c r="E46" s="68">
        <f>C46*D46</f>
        <v>0</v>
      </c>
      <c r="F46" s="70">
        <f t="shared" ref="F46:F54" si="6">E46</f>
        <v>0</v>
      </c>
    </row>
    <row r="47" spans="1:6" ht="20" x14ac:dyDescent="0.35">
      <c r="A47" s="66" t="s">
        <v>93</v>
      </c>
      <c r="B47" s="66" t="s">
        <v>18</v>
      </c>
      <c r="C47" s="67">
        <v>0</v>
      </c>
      <c r="D47" s="68"/>
      <c r="E47" s="68">
        <f t="shared" ref="E47:E53" si="7">C47*D47</f>
        <v>0</v>
      </c>
      <c r="F47" s="70">
        <f t="shared" si="6"/>
        <v>0</v>
      </c>
    </row>
    <row r="48" spans="1:6" ht="30" x14ac:dyDescent="0.35">
      <c r="A48" s="66" t="s">
        <v>94</v>
      </c>
      <c r="B48" s="66" t="s">
        <v>18</v>
      </c>
      <c r="C48" s="67">
        <v>1</v>
      </c>
      <c r="D48" s="68">
        <v>17131168</v>
      </c>
      <c r="E48" s="68">
        <f t="shared" si="7"/>
        <v>17131168</v>
      </c>
      <c r="F48" s="70">
        <f t="shared" si="6"/>
        <v>17131168</v>
      </c>
    </row>
    <row r="49" spans="1:6" ht="20" x14ac:dyDescent="0.35">
      <c r="A49" s="66" t="s">
        <v>95</v>
      </c>
      <c r="B49" s="66" t="s">
        <v>18</v>
      </c>
      <c r="C49" s="67">
        <v>0</v>
      </c>
      <c r="D49" s="68"/>
      <c r="E49" s="68">
        <f t="shared" si="7"/>
        <v>0</v>
      </c>
      <c r="F49" s="70">
        <f t="shared" si="6"/>
        <v>0</v>
      </c>
    </row>
    <row r="50" spans="1:6" ht="20" x14ac:dyDescent="0.35">
      <c r="A50" s="66" t="s">
        <v>96</v>
      </c>
      <c r="B50" s="66" t="s">
        <v>18</v>
      </c>
      <c r="C50" s="67">
        <v>0</v>
      </c>
      <c r="D50" s="68"/>
      <c r="E50" s="68">
        <f t="shared" si="7"/>
        <v>0</v>
      </c>
      <c r="F50" s="70">
        <f t="shared" si="6"/>
        <v>0</v>
      </c>
    </row>
    <row r="51" spans="1:6" ht="20" x14ac:dyDescent="0.35">
      <c r="A51" s="66" t="s">
        <v>97</v>
      </c>
      <c r="B51" s="66" t="s">
        <v>18</v>
      </c>
      <c r="C51" s="67">
        <v>1</v>
      </c>
      <c r="D51" s="68">
        <v>14800000</v>
      </c>
      <c r="E51" s="68">
        <f t="shared" si="7"/>
        <v>14800000</v>
      </c>
      <c r="F51" s="70">
        <f t="shared" si="6"/>
        <v>14800000</v>
      </c>
    </row>
    <row r="52" spans="1:6" ht="20" x14ac:dyDescent="0.35">
      <c r="A52" s="66" t="s">
        <v>98</v>
      </c>
      <c r="B52" s="66" t="s">
        <v>99</v>
      </c>
      <c r="C52" s="67">
        <v>1</v>
      </c>
      <c r="D52" s="68">
        <v>14800000</v>
      </c>
      <c r="E52" s="68">
        <f t="shared" si="7"/>
        <v>14800000</v>
      </c>
      <c r="F52" s="70">
        <f t="shared" si="6"/>
        <v>14800000</v>
      </c>
    </row>
    <row r="53" spans="1:6" ht="20" x14ac:dyDescent="0.35">
      <c r="A53" s="66" t="s">
        <v>100</v>
      </c>
      <c r="B53" s="66" t="s">
        <v>99</v>
      </c>
      <c r="C53" s="67">
        <v>1</v>
      </c>
      <c r="D53" s="68">
        <v>14800000</v>
      </c>
      <c r="E53" s="68">
        <f t="shared" si="7"/>
        <v>14800000</v>
      </c>
      <c r="F53" s="70">
        <f t="shared" si="6"/>
        <v>14800000</v>
      </c>
    </row>
    <row r="54" spans="1:6" x14ac:dyDescent="0.35">
      <c r="A54" s="43"/>
      <c r="B54" s="43"/>
      <c r="C54" s="45"/>
      <c r="D54" s="44"/>
      <c r="E54" s="68">
        <f t="shared" ref="E54" si="8">C54*D54</f>
        <v>0</v>
      </c>
      <c r="F54" s="70">
        <f t="shared" si="6"/>
        <v>0</v>
      </c>
    </row>
    <row r="55" spans="1:6" ht="15" thickBot="1" x14ac:dyDescent="0.4">
      <c r="A55" s="58" t="s">
        <v>17</v>
      </c>
      <c r="B55" s="58"/>
      <c r="C55" s="59"/>
      <c r="D55" s="59"/>
      <c r="E55" s="59"/>
      <c r="F55" s="60"/>
    </row>
    <row r="56" spans="1:6" ht="32" thickBot="1" x14ac:dyDescent="0.4">
      <c r="A56" s="43" t="s">
        <v>73</v>
      </c>
      <c r="B56" s="43" t="s">
        <v>77</v>
      </c>
      <c r="C56" s="72">
        <v>0.7</v>
      </c>
      <c r="D56" s="67"/>
      <c r="E56" s="62">
        <f>E58+E59+E60+E61</f>
        <v>476642977</v>
      </c>
      <c r="F56" s="70">
        <f>E56</f>
        <v>476642977</v>
      </c>
    </row>
    <row r="57" spans="1:6" x14ac:dyDescent="0.35">
      <c r="A57" s="63" t="s">
        <v>14</v>
      </c>
      <c r="B57" s="63"/>
      <c r="C57" s="64"/>
      <c r="D57" s="64"/>
      <c r="E57" s="64"/>
      <c r="F57" s="64"/>
    </row>
    <row r="58" spans="1:6" ht="20" x14ac:dyDescent="0.35">
      <c r="A58" s="66" t="s">
        <v>101</v>
      </c>
      <c r="B58" s="66" t="s">
        <v>102</v>
      </c>
      <c r="C58" s="67">
        <v>1</v>
      </c>
      <c r="D58" s="68">
        <v>462271212</v>
      </c>
      <c r="E58" s="68">
        <f>C58*D58</f>
        <v>462271212</v>
      </c>
      <c r="F58" s="70">
        <f t="shared" ref="F58:F61" si="9">E58</f>
        <v>462271212</v>
      </c>
    </row>
    <row r="59" spans="1:6" ht="60" x14ac:dyDescent="0.35">
      <c r="A59" s="66" t="s">
        <v>103</v>
      </c>
      <c r="B59" s="66" t="s">
        <v>99</v>
      </c>
      <c r="C59" s="67">
        <v>1</v>
      </c>
      <c r="D59" s="68">
        <v>14371765</v>
      </c>
      <c r="E59" s="68">
        <f t="shared" ref="E59:E61" si="10">C59*D59</f>
        <v>14371765</v>
      </c>
      <c r="F59" s="70">
        <f t="shared" si="9"/>
        <v>14371765</v>
      </c>
    </row>
    <row r="60" spans="1:6" x14ac:dyDescent="0.35">
      <c r="A60" s="43"/>
      <c r="B60" s="43"/>
      <c r="C60" s="45"/>
      <c r="D60" s="44"/>
      <c r="E60" s="68">
        <f t="shared" si="10"/>
        <v>0</v>
      </c>
      <c r="F60" s="70">
        <f t="shared" si="9"/>
        <v>0</v>
      </c>
    </row>
    <row r="61" spans="1:6" x14ac:dyDescent="0.35">
      <c r="A61" s="43"/>
      <c r="B61" s="43"/>
      <c r="C61" s="45"/>
      <c r="D61" s="44"/>
      <c r="E61" s="68">
        <f t="shared" si="10"/>
        <v>0</v>
      </c>
      <c r="F61" s="70">
        <f t="shared" si="9"/>
        <v>0</v>
      </c>
    </row>
    <row r="62" spans="1:6" ht="15" thickBot="1" x14ac:dyDescent="0.4">
      <c r="A62" s="58" t="s">
        <v>19</v>
      </c>
      <c r="B62" s="58"/>
      <c r="C62" s="59"/>
      <c r="D62" s="59"/>
      <c r="E62" s="59"/>
      <c r="F62" s="60"/>
    </row>
    <row r="63" spans="1:6" ht="32" thickBot="1" x14ac:dyDescent="0.4">
      <c r="A63" s="43" t="s">
        <v>74</v>
      </c>
      <c r="B63" s="43" t="s">
        <v>54</v>
      </c>
      <c r="C63" s="72">
        <v>0.55000000000000004</v>
      </c>
      <c r="D63" s="67"/>
      <c r="E63" s="62">
        <f>E65+E66+E67+E68</f>
        <v>105579374</v>
      </c>
      <c r="F63" s="70">
        <f>E63</f>
        <v>105579374</v>
      </c>
    </row>
    <row r="64" spans="1:6" x14ac:dyDescent="0.35">
      <c r="A64" s="63" t="s">
        <v>14</v>
      </c>
      <c r="B64" s="63"/>
      <c r="C64" s="64"/>
      <c r="D64" s="64"/>
      <c r="E64" s="64"/>
      <c r="F64" s="64"/>
    </row>
    <row r="65" spans="1:6" ht="30" x14ac:dyDescent="0.35">
      <c r="A65" s="66" t="s">
        <v>104</v>
      </c>
      <c r="B65" s="66" t="s">
        <v>102</v>
      </c>
      <c r="C65" s="67">
        <v>1</v>
      </c>
      <c r="D65" s="68">
        <v>91579374</v>
      </c>
      <c r="E65" s="68">
        <f>C65*D65</f>
        <v>91579374</v>
      </c>
      <c r="F65" s="70">
        <f t="shared" ref="F65:F68" si="11">E65</f>
        <v>91579374</v>
      </c>
    </row>
    <row r="66" spans="1:6" ht="30" x14ac:dyDescent="0.35">
      <c r="A66" s="66" t="s">
        <v>105</v>
      </c>
      <c r="B66" s="66" t="s">
        <v>99</v>
      </c>
      <c r="C66" s="67">
        <v>1</v>
      </c>
      <c r="D66" s="68">
        <v>14000000</v>
      </c>
      <c r="E66" s="68">
        <f t="shared" ref="E66:E68" si="12">C66*D66</f>
        <v>14000000</v>
      </c>
      <c r="F66" s="70">
        <f t="shared" si="11"/>
        <v>14000000</v>
      </c>
    </row>
    <row r="67" spans="1:6" x14ac:dyDescent="0.35">
      <c r="A67" s="43"/>
      <c r="B67" s="43"/>
      <c r="C67" s="45"/>
      <c r="D67" s="44"/>
      <c r="E67" s="68">
        <f t="shared" si="12"/>
        <v>0</v>
      </c>
      <c r="F67" s="70">
        <f t="shared" si="11"/>
        <v>0</v>
      </c>
    </row>
    <row r="68" spans="1:6" x14ac:dyDescent="0.35">
      <c r="A68" s="66"/>
      <c r="B68" s="66"/>
      <c r="C68" s="67"/>
      <c r="D68" s="68"/>
      <c r="E68" s="68">
        <f t="shared" si="12"/>
        <v>0</v>
      </c>
      <c r="F68" s="70">
        <f t="shared" si="11"/>
        <v>0</v>
      </c>
    </row>
    <row r="69" spans="1:6" ht="15" thickBot="1" x14ac:dyDescent="0.4">
      <c r="A69" s="80" t="s">
        <v>9</v>
      </c>
      <c r="B69" s="81"/>
      <c r="C69" s="1"/>
      <c r="D69" s="1"/>
      <c r="E69" s="1"/>
      <c r="F69" s="1"/>
    </row>
    <row r="70" spans="1:6" ht="15" thickBot="1" x14ac:dyDescent="0.4">
      <c r="A70" s="82" t="s">
        <v>15</v>
      </c>
      <c r="B70" s="83"/>
      <c r="C70" s="51"/>
      <c r="D70" s="51"/>
      <c r="E70" s="52">
        <f>E7+E35</f>
        <v>1700332393</v>
      </c>
      <c r="F70" s="53">
        <f>E70</f>
        <v>1700332393</v>
      </c>
    </row>
    <row r="71" spans="1:6" ht="15" thickBot="1" x14ac:dyDescent="0.4">
      <c r="A71" s="75" t="s">
        <v>78</v>
      </c>
      <c r="B71" s="76"/>
      <c r="C71" s="76"/>
      <c r="D71" s="77"/>
      <c r="E71" s="78">
        <f>F70</f>
        <v>1700332393</v>
      </c>
      <c r="F71" s="79"/>
    </row>
    <row r="75" spans="1:6" x14ac:dyDescent="0.35">
      <c r="A75" s="73"/>
    </row>
    <row r="76" spans="1:6" x14ac:dyDescent="0.35">
      <c r="A76" s="74"/>
    </row>
  </sheetData>
  <mergeCells count="10">
    <mergeCell ref="A71:D71"/>
    <mergeCell ref="E71:F71"/>
    <mergeCell ref="A69:B69"/>
    <mergeCell ref="A70:B70"/>
    <mergeCell ref="A1:F1"/>
    <mergeCell ref="A2:B2"/>
    <mergeCell ref="A3:B3"/>
    <mergeCell ref="A4:F4"/>
    <mergeCell ref="C2:F2"/>
    <mergeCell ref="C3:F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63"/>
  <sheetViews>
    <sheetView workbookViewId="0">
      <selection activeCell="G16" sqref="G16"/>
    </sheetView>
  </sheetViews>
  <sheetFormatPr baseColWidth="10" defaultRowHeight="14.5" x14ac:dyDescent="0.35"/>
  <cols>
    <col min="1" max="1" width="42.54296875" customWidth="1"/>
    <col min="5" max="5" width="14.453125" customWidth="1"/>
    <col min="6" max="6" width="14.54296875" customWidth="1"/>
  </cols>
  <sheetData>
    <row r="1" spans="1:6" ht="15" thickBot="1" x14ac:dyDescent="0.4">
      <c r="A1" s="84" t="s">
        <v>67</v>
      </c>
      <c r="B1" s="85"/>
      <c r="C1" s="86"/>
      <c r="D1" s="86"/>
      <c r="E1" s="86"/>
      <c r="F1" s="86"/>
    </row>
    <row r="2" spans="1:6" ht="30.75" customHeight="1" thickBot="1" x14ac:dyDescent="0.4">
      <c r="A2" s="87" t="s">
        <v>0</v>
      </c>
      <c r="B2" s="88"/>
      <c r="C2" s="92" t="s">
        <v>23</v>
      </c>
      <c r="D2" s="93"/>
      <c r="E2" s="93"/>
      <c r="F2" s="94"/>
    </row>
    <row r="3" spans="1:6" ht="50.25" customHeight="1" thickBot="1" x14ac:dyDescent="0.4">
      <c r="A3" s="87" t="s">
        <v>1</v>
      </c>
      <c r="B3" s="88"/>
      <c r="C3" s="95" t="s">
        <v>24</v>
      </c>
      <c r="D3" s="96"/>
      <c r="E3" s="96"/>
      <c r="F3" s="97"/>
    </row>
    <row r="4" spans="1:6" x14ac:dyDescent="0.35">
      <c r="A4" s="89" t="s">
        <v>2</v>
      </c>
      <c r="B4" s="90"/>
      <c r="C4" s="91"/>
      <c r="D4" s="91"/>
      <c r="E4" s="91"/>
      <c r="F4" s="91"/>
    </row>
    <row r="5" spans="1:6" ht="21" x14ac:dyDescent="0.35">
      <c r="A5" s="54" t="s">
        <v>4</v>
      </c>
      <c r="B5" s="44" t="s">
        <v>20</v>
      </c>
      <c r="C5" s="44" t="s">
        <v>6</v>
      </c>
      <c r="D5" s="44" t="s">
        <v>7</v>
      </c>
      <c r="E5" s="44" t="s">
        <v>8</v>
      </c>
      <c r="F5" s="44" t="s">
        <v>3</v>
      </c>
    </row>
    <row r="6" spans="1:6" x14ac:dyDescent="0.35">
      <c r="A6" s="55" t="s">
        <v>10</v>
      </c>
      <c r="B6" s="55"/>
      <c r="C6" s="56"/>
      <c r="D6" s="56"/>
      <c r="E6" s="56"/>
      <c r="F6" s="57"/>
    </row>
    <row r="7" spans="1:6" ht="31.5" x14ac:dyDescent="0.35">
      <c r="A7" s="43" t="s">
        <v>25</v>
      </c>
      <c r="B7" s="43"/>
      <c r="C7" s="45"/>
      <c r="D7" s="44"/>
      <c r="E7" s="46">
        <f>E9+E17+E26</f>
        <v>0</v>
      </c>
      <c r="F7" s="47">
        <f>E7</f>
        <v>0</v>
      </c>
    </row>
    <row r="8" spans="1:6" x14ac:dyDescent="0.35">
      <c r="A8" s="58" t="s">
        <v>11</v>
      </c>
      <c r="B8" s="58"/>
      <c r="C8" s="59"/>
      <c r="D8" s="59"/>
      <c r="E8" s="59"/>
      <c r="F8" s="60"/>
    </row>
    <row r="9" spans="1:6" ht="21" x14ac:dyDescent="0.35">
      <c r="A9" s="43" t="s">
        <v>68</v>
      </c>
      <c r="B9" s="43" t="s">
        <v>49</v>
      </c>
      <c r="C9" s="61">
        <v>0</v>
      </c>
      <c r="D9" s="62"/>
      <c r="E9" s="62">
        <f>E11+E12+E13+E14+E15</f>
        <v>0</v>
      </c>
      <c r="F9" s="47">
        <f>E9</f>
        <v>0</v>
      </c>
    </row>
    <row r="10" spans="1:6" x14ac:dyDescent="0.35">
      <c r="A10" s="63" t="s">
        <v>12</v>
      </c>
      <c r="B10" s="63"/>
      <c r="C10" s="64"/>
      <c r="D10" s="64"/>
      <c r="E10" s="64"/>
      <c r="F10" s="65"/>
    </row>
    <row r="11" spans="1:6" x14ac:dyDescent="0.35">
      <c r="A11" s="66"/>
      <c r="B11" s="66"/>
      <c r="C11" s="67"/>
      <c r="D11" s="68"/>
      <c r="E11" s="68">
        <f>C11*D11</f>
        <v>0</v>
      </c>
      <c r="F11" s="69">
        <f>E11</f>
        <v>0</v>
      </c>
    </row>
    <row r="12" spans="1:6" x14ac:dyDescent="0.35">
      <c r="A12" s="66"/>
      <c r="B12" s="66"/>
      <c r="C12" s="67"/>
      <c r="D12" s="68"/>
      <c r="E12" s="68">
        <f t="shared" ref="E12:E15" si="0">C12*D12</f>
        <v>0</v>
      </c>
      <c r="F12" s="69">
        <f t="shared" ref="F12:F15" si="1">E12</f>
        <v>0</v>
      </c>
    </row>
    <row r="13" spans="1:6" x14ac:dyDescent="0.35">
      <c r="A13" s="66"/>
      <c r="B13" s="66"/>
      <c r="C13" s="67"/>
      <c r="D13" s="68"/>
      <c r="E13" s="68">
        <f t="shared" si="0"/>
        <v>0</v>
      </c>
      <c r="F13" s="69">
        <f t="shared" si="1"/>
        <v>0</v>
      </c>
    </row>
    <row r="14" spans="1:6" x14ac:dyDescent="0.35">
      <c r="A14" s="66"/>
      <c r="B14" s="66"/>
      <c r="C14" s="67"/>
      <c r="D14" s="68"/>
      <c r="E14" s="68">
        <f t="shared" si="0"/>
        <v>0</v>
      </c>
      <c r="F14" s="69">
        <f t="shared" si="1"/>
        <v>0</v>
      </c>
    </row>
    <row r="15" spans="1:6" x14ac:dyDescent="0.35">
      <c r="A15" s="66"/>
      <c r="B15" s="66"/>
      <c r="C15" s="67"/>
      <c r="D15" s="68"/>
      <c r="E15" s="68">
        <f t="shared" si="0"/>
        <v>0</v>
      </c>
      <c r="F15" s="69">
        <f t="shared" si="1"/>
        <v>0</v>
      </c>
    </row>
    <row r="16" spans="1:6" x14ac:dyDescent="0.35">
      <c r="A16" s="58" t="s">
        <v>13</v>
      </c>
      <c r="B16" s="58"/>
      <c r="C16" s="59"/>
      <c r="D16" s="59"/>
      <c r="E16" s="59"/>
      <c r="F16" s="60"/>
    </row>
    <row r="17" spans="1:6" ht="31.5" x14ac:dyDescent="0.35">
      <c r="A17" s="43" t="s">
        <v>69</v>
      </c>
      <c r="B17" s="43" t="s">
        <v>75</v>
      </c>
      <c r="C17" s="71">
        <v>0.25</v>
      </c>
      <c r="D17" s="67"/>
      <c r="E17" s="62">
        <f>E19+E20+E21+E22+E23+E24</f>
        <v>0</v>
      </c>
      <c r="F17" s="70">
        <f>E17</f>
        <v>0</v>
      </c>
    </row>
    <row r="18" spans="1:6" x14ac:dyDescent="0.35">
      <c r="A18" s="63" t="s">
        <v>14</v>
      </c>
      <c r="B18" s="63"/>
      <c r="C18" s="64"/>
      <c r="D18" s="64"/>
      <c r="E18" s="64"/>
      <c r="F18" s="64"/>
    </row>
    <row r="19" spans="1:6" x14ac:dyDescent="0.35">
      <c r="A19" s="66"/>
      <c r="B19" s="66"/>
      <c r="C19" s="67"/>
      <c r="D19" s="68"/>
      <c r="E19" s="68">
        <f>C19*D19</f>
        <v>0</v>
      </c>
      <c r="F19" s="70">
        <f t="shared" ref="F19:F60" si="2">E19</f>
        <v>0</v>
      </c>
    </row>
    <row r="20" spans="1:6" x14ac:dyDescent="0.35">
      <c r="A20" s="66"/>
      <c r="B20" s="66"/>
      <c r="C20" s="67"/>
      <c r="D20" s="68"/>
      <c r="E20" s="68">
        <f t="shared" ref="E20:E24" si="3">C20*D20</f>
        <v>0</v>
      </c>
      <c r="F20" s="70">
        <f t="shared" si="2"/>
        <v>0</v>
      </c>
    </row>
    <row r="21" spans="1:6" x14ac:dyDescent="0.35">
      <c r="A21" s="66"/>
      <c r="B21" s="66"/>
      <c r="C21" s="67"/>
      <c r="D21" s="68"/>
      <c r="E21" s="68">
        <f t="shared" si="3"/>
        <v>0</v>
      </c>
      <c r="F21" s="70">
        <f t="shared" si="2"/>
        <v>0</v>
      </c>
    </row>
    <row r="22" spans="1:6" x14ac:dyDescent="0.35">
      <c r="A22" s="66"/>
      <c r="B22" s="66"/>
      <c r="C22" s="67"/>
      <c r="D22" s="68"/>
      <c r="E22" s="68">
        <f t="shared" si="3"/>
        <v>0</v>
      </c>
      <c r="F22" s="70"/>
    </row>
    <row r="23" spans="1:6" x14ac:dyDescent="0.35">
      <c r="A23" s="66"/>
      <c r="B23" s="66"/>
      <c r="C23" s="67"/>
      <c r="D23" s="68"/>
      <c r="E23" s="68">
        <f t="shared" si="3"/>
        <v>0</v>
      </c>
      <c r="F23" s="70"/>
    </row>
    <row r="24" spans="1:6" x14ac:dyDescent="0.35">
      <c r="A24" s="66"/>
      <c r="B24" s="66"/>
      <c r="C24" s="67"/>
      <c r="D24" s="68"/>
      <c r="E24" s="68">
        <f t="shared" si="3"/>
        <v>0</v>
      </c>
      <c r="F24" s="70">
        <f t="shared" si="2"/>
        <v>0</v>
      </c>
    </row>
    <row r="25" spans="1:6" ht="15" thickBot="1" x14ac:dyDescent="0.4">
      <c r="A25" s="58" t="s">
        <v>17</v>
      </c>
      <c r="B25" s="58"/>
      <c r="C25" s="59"/>
      <c r="D25" s="59"/>
      <c r="E25" s="59"/>
      <c r="F25" s="59"/>
    </row>
    <row r="26" spans="1:6" ht="32" thickBot="1" x14ac:dyDescent="0.4">
      <c r="A26" s="43" t="s">
        <v>70</v>
      </c>
      <c r="B26" s="43" t="s">
        <v>76</v>
      </c>
      <c r="C26" s="72">
        <v>0.4</v>
      </c>
      <c r="D26" s="67"/>
      <c r="E26" s="68">
        <f>E28+E29+E30</f>
        <v>0</v>
      </c>
      <c r="F26" s="70">
        <f t="shared" si="2"/>
        <v>0</v>
      </c>
    </row>
    <row r="27" spans="1:6" x14ac:dyDescent="0.35">
      <c r="A27" s="63" t="s">
        <v>16</v>
      </c>
      <c r="B27" s="63"/>
      <c r="C27" s="64"/>
      <c r="D27" s="64"/>
      <c r="E27" s="64"/>
      <c r="F27" s="64"/>
    </row>
    <row r="28" spans="1:6" x14ac:dyDescent="0.35">
      <c r="A28" s="66"/>
      <c r="B28" s="66"/>
      <c r="C28" s="67"/>
      <c r="D28" s="68"/>
      <c r="E28" s="68">
        <f>C28*D28</f>
        <v>0</v>
      </c>
      <c r="F28" s="70">
        <f t="shared" si="2"/>
        <v>0</v>
      </c>
    </row>
    <row r="29" spans="1:6" x14ac:dyDescent="0.35">
      <c r="A29" s="66"/>
      <c r="B29" s="66"/>
      <c r="C29" s="67"/>
      <c r="D29" s="68"/>
      <c r="E29" s="68">
        <f>C29*D29</f>
        <v>0</v>
      </c>
      <c r="F29" s="70">
        <f t="shared" si="2"/>
        <v>0</v>
      </c>
    </row>
    <row r="30" spans="1:6" x14ac:dyDescent="0.35">
      <c r="A30" s="66"/>
      <c r="B30" s="66"/>
      <c r="C30" s="67"/>
      <c r="D30" s="68"/>
      <c r="E30" s="68">
        <f>C30*D30</f>
        <v>0</v>
      </c>
      <c r="F30" s="70">
        <f t="shared" si="2"/>
        <v>0</v>
      </c>
    </row>
    <row r="31" spans="1:6" x14ac:dyDescent="0.35">
      <c r="A31" s="55" t="s">
        <v>26</v>
      </c>
      <c r="B31" s="55"/>
      <c r="C31" s="56"/>
      <c r="D31" s="56"/>
      <c r="E31" s="56"/>
      <c r="F31" s="57"/>
    </row>
    <row r="32" spans="1:6" ht="42" x14ac:dyDescent="0.35">
      <c r="A32" s="43" t="s">
        <v>27</v>
      </c>
      <c r="B32" s="43"/>
      <c r="C32" s="45"/>
      <c r="D32" s="44"/>
      <c r="E32" s="46">
        <f>E34+E41+E48+E55</f>
        <v>0</v>
      </c>
      <c r="F32" s="47">
        <f>E32</f>
        <v>0</v>
      </c>
    </row>
    <row r="33" spans="1:6" ht="15" thickBot="1" x14ac:dyDescent="0.4">
      <c r="A33" s="58" t="s">
        <v>11</v>
      </c>
      <c r="B33" s="58"/>
      <c r="C33" s="59"/>
      <c r="D33" s="59"/>
      <c r="E33" s="59"/>
      <c r="F33" s="60"/>
    </row>
    <row r="34" spans="1:6" ht="32" thickBot="1" x14ac:dyDescent="0.4">
      <c r="A34" s="43" t="s">
        <v>71</v>
      </c>
      <c r="B34" s="43" t="s">
        <v>52</v>
      </c>
      <c r="C34" s="72">
        <v>0.6</v>
      </c>
      <c r="D34" s="62"/>
      <c r="E34" s="62">
        <f>E36+E37+E38+E39</f>
        <v>0</v>
      </c>
      <c r="F34" s="47">
        <f>E34</f>
        <v>0</v>
      </c>
    </row>
    <row r="35" spans="1:6" x14ac:dyDescent="0.35">
      <c r="A35" s="63" t="s">
        <v>12</v>
      </c>
      <c r="B35" s="63"/>
      <c r="C35" s="64"/>
      <c r="D35" s="64"/>
      <c r="E35" s="64"/>
      <c r="F35" s="65"/>
    </row>
    <row r="36" spans="1:6" x14ac:dyDescent="0.35">
      <c r="A36" s="66"/>
      <c r="B36" s="66"/>
      <c r="C36" s="67"/>
      <c r="D36" s="68"/>
      <c r="E36" s="68">
        <f>C36*D36</f>
        <v>0</v>
      </c>
      <c r="F36" s="69">
        <f>E36</f>
        <v>0</v>
      </c>
    </row>
    <row r="37" spans="1:6" x14ac:dyDescent="0.35">
      <c r="A37" s="66"/>
      <c r="B37" s="66"/>
      <c r="C37" s="67"/>
      <c r="D37" s="68"/>
      <c r="E37" s="68">
        <f t="shared" ref="E37:E39" si="4">C37*D37</f>
        <v>0</v>
      </c>
      <c r="F37" s="69">
        <f t="shared" ref="F37:F39" si="5">E37</f>
        <v>0</v>
      </c>
    </row>
    <row r="38" spans="1:6" x14ac:dyDescent="0.35">
      <c r="A38" s="66"/>
      <c r="B38" s="66"/>
      <c r="C38" s="67"/>
      <c r="D38" s="68"/>
      <c r="E38" s="68">
        <f t="shared" si="4"/>
        <v>0</v>
      </c>
      <c r="F38" s="69">
        <f t="shared" si="5"/>
        <v>0</v>
      </c>
    </row>
    <row r="39" spans="1:6" x14ac:dyDescent="0.35">
      <c r="A39" s="66"/>
      <c r="B39" s="66"/>
      <c r="C39" s="67"/>
      <c r="D39" s="68"/>
      <c r="E39" s="68">
        <f t="shared" si="4"/>
        <v>0</v>
      </c>
      <c r="F39" s="69">
        <f t="shared" si="5"/>
        <v>0</v>
      </c>
    </row>
    <row r="40" spans="1:6" ht="15" thickBot="1" x14ac:dyDescent="0.4">
      <c r="A40" s="58" t="s">
        <v>13</v>
      </c>
      <c r="B40" s="58"/>
      <c r="C40" s="59"/>
      <c r="D40" s="59"/>
      <c r="E40" s="59"/>
      <c r="F40" s="60"/>
    </row>
    <row r="41" spans="1:6" ht="21.5" thickBot="1" x14ac:dyDescent="0.4">
      <c r="A41" s="43" t="s">
        <v>72</v>
      </c>
      <c r="B41" s="43" t="s">
        <v>77</v>
      </c>
      <c r="C41" s="72">
        <v>0.5</v>
      </c>
      <c r="D41" s="67"/>
      <c r="E41" s="62">
        <f>E43+E44+E45+E46+E47</f>
        <v>0</v>
      </c>
      <c r="F41" s="70">
        <f>E41</f>
        <v>0</v>
      </c>
    </row>
    <row r="42" spans="1:6" x14ac:dyDescent="0.35">
      <c r="A42" s="63" t="s">
        <v>14</v>
      </c>
      <c r="B42" s="63"/>
      <c r="C42" s="64"/>
      <c r="D42" s="64"/>
      <c r="E42" s="64"/>
      <c r="F42" s="64"/>
    </row>
    <row r="43" spans="1:6" x14ac:dyDescent="0.35">
      <c r="A43" s="66"/>
      <c r="B43" s="66"/>
      <c r="C43" s="67"/>
      <c r="D43" s="68"/>
      <c r="E43" s="68">
        <f>C43*D43</f>
        <v>0</v>
      </c>
      <c r="F43" s="70">
        <f t="shared" ref="F43:F44" si="6">E43</f>
        <v>0</v>
      </c>
    </row>
    <row r="44" spans="1:6" x14ac:dyDescent="0.35">
      <c r="A44" s="66"/>
      <c r="B44" s="66"/>
      <c r="C44" s="67"/>
      <c r="D44" s="68"/>
      <c r="E44" s="68">
        <f t="shared" ref="E44:E46" si="7">C44*D44</f>
        <v>0</v>
      </c>
      <c r="F44" s="70">
        <f t="shared" si="6"/>
        <v>0</v>
      </c>
    </row>
    <row r="45" spans="1:6" x14ac:dyDescent="0.35">
      <c r="A45" s="43"/>
      <c r="B45" s="43"/>
      <c r="C45" s="45"/>
      <c r="D45" s="44"/>
      <c r="E45" s="68">
        <f t="shared" si="7"/>
        <v>0</v>
      </c>
      <c r="F45" s="47"/>
    </row>
    <row r="46" spans="1:6" x14ac:dyDescent="0.35">
      <c r="A46" s="43"/>
      <c r="B46" s="43"/>
      <c r="C46" s="45"/>
      <c r="D46" s="44"/>
      <c r="E46" s="68">
        <f t="shared" si="7"/>
        <v>0</v>
      </c>
      <c r="F46" s="47"/>
    </row>
    <row r="47" spans="1:6" ht="15" thickBot="1" x14ac:dyDescent="0.4">
      <c r="A47" s="58" t="s">
        <v>17</v>
      </c>
      <c r="B47" s="58"/>
      <c r="C47" s="59"/>
      <c r="D47" s="59"/>
      <c r="E47" s="59"/>
      <c r="F47" s="60"/>
    </row>
    <row r="48" spans="1:6" ht="32" thickBot="1" x14ac:dyDescent="0.4">
      <c r="A48" s="43" t="s">
        <v>73</v>
      </c>
      <c r="B48" s="43" t="s">
        <v>77</v>
      </c>
      <c r="C48" s="72">
        <v>0.7</v>
      </c>
      <c r="D48" s="67"/>
      <c r="E48" s="62">
        <f>E50+E51+E52+E53</f>
        <v>0</v>
      </c>
      <c r="F48" s="70">
        <f>E48</f>
        <v>0</v>
      </c>
    </row>
    <row r="49" spans="1:6" x14ac:dyDescent="0.35">
      <c r="A49" s="63" t="s">
        <v>14</v>
      </c>
      <c r="B49" s="63"/>
      <c r="C49" s="64"/>
      <c r="D49" s="64"/>
      <c r="E49" s="64"/>
      <c r="F49" s="64"/>
    </row>
    <row r="50" spans="1:6" x14ac:dyDescent="0.35">
      <c r="A50" s="66"/>
      <c r="B50" s="66"/>
      <c r="C50" s="67"/>
      <c r="D50" s="68"/>
      <c r="E50" s="68">
        <f>C50*D50</f>
        <v>0</v>
      </c>
      <c r="F50" s="70">
        <f t="shared" ref="F50:F51" si="8">E50</f>
        <v>0</v>
      </c>
    </row>
    <row r="51" spans="1:6" x14ac:dyDescent="0.35">
      <c r="A51" s="66"/>
      <c r="B51" s="66"/>
      <c r="C51" s="67"/>
      <c r="D51" s="68"/>
      <c r="E51" s="68"/>
      <c r="F51" s="70">
        <f t="shared" si="8"/>
        <v>0</v>
      </c>
    </row>
    <row r="52" spans="1:6" x14ac:dyDescent="0.35">
      <c r="A52" s="43"/>
      <c r="B52" s="43"/>
      <c r="C52" s="45"/>
      <c r="D52" s="44"/>
      <c r="E52" s="46"/>
      <c r="F52" s="47"/>
    </row>
    <row r="53" spans="1:6" x14ac:dyDescent="0.35">
      <c r="A53" s="43"/>
      <c r="B53" s="43"/>
      <c r="C53" s="45"/>
      <c r="D53" s="44"/>
      <c r="E53" s="46"/>
      <c r="F53" s="47"/>
    </row>
    <row r="54" spans="1:6" ht="15" thickBot="1" x14ac:dyDescent="0.4">
      <c r="A54" s="58" t="s">
        <v>19</v>
      </c>
      <c r="B54" s="58"/>
      <c r="C54" s="59"/>
      <c r="D54" s="59"/>
      <c r="E54" s="59"/>
      <c r="F54" s="60"/>
    </row>
    <row r="55" spans="1:6" ht="32" thickBot="1" x14ac:dyDescent="0.4">
      <c r="A55" s="43" t="s">
        <v>74</v>
      </c>
      <c r="B55" s="43" t="s">
        <v>54</v>
      </c>
      <c r="C55" s="72">
        <v>0.55000000000000004</v>
      </c>
      <c r="D55" s="67"/>
      <c r="E55" s="62">
        <f>E57+E58+E59+E60</f>
        <v>0</v>
      </c>
      <c r="F55" s="70">
        <f>E55</f>
        <v>0</v>
      </c>
    </row>
    <row r="56" spans="1:6" x14ac:dyDescent="0.35">
      <c r="A56" s="63" t="s">
        <v>14</v>
      </c>
      <c r="B56" s="63"/>
      <c r="C56" s="64"/>
      <c r="D56" s="64"/>
      <c r="E56" s="64"/>
      <c r="F56" s="64"/>
    </row>
    <row r="57" spans="1:6" x14ac:dyDescent="0.35">
      <c r="A57" s="66"/>
      <c r="B57" s="66"/>
      <c r="C57" s="67"/>
      <c r="D57" s="68"/>
      <c r="E57" s="68">
        <f>C57*D57</f>
        <v>0</v>
      </c>
      <c r="F57" s="70">
        <f t="shared" ref="F57:F58" si="9">E57</f>
        <v>0</v>
      </c>
    </row>
    <row r="58" spans="1:6" x14ac:dyDescent="0.35">
      <c r="A58" s="66"/>
      <c r="B58" s="66"/>
      <c r="C58" s="67"/>
      <c r="D58" s="68"/>
      <c r="E58" s="68"/>
      <c r="F58" s="70">
        <f t="shared" si="9"/>
        <v>0</v>
      </c>
    </row>
    <row r="59" spans="1:6" x14ac:dyDescent="0.35">
      <c r="A59" s="43"/>
      <c r="B59" s="43"/>
      <c r="C59" s="45"/>
      <c r="D59" s="44"/>
      <c r="E59" s="46"/>
      <c r="F59" s="47"/>
    </row>
    <row r="60" spans="1:6" x14ac:dyDescent="0.35">
      <c r="A60" s="66"/>
      <c r="B60" s="66"/>
      <c r="C60" s="67"/>
      <c r="D60" s="68"/>
      <c r="E60" s="68">
        <f t="shared" ref="E60" si="10">C60*D60</f>
        <v>0</v>
      </c>
      <c r="F60" s="70">
        <f t="shared" si="2"/>
        <v>0</v>
      </c>
    </row>
    <row r="61" spans="1:6" ht="15" thickBot="1" x14ac:dyDescent="0.4">
      <c r="A61" s="80" t="s">
        <v>9</v>
      </c>
      <c r="B61" s="81"/>
      <c r="C61" s="1"/>
      <c r="D61" s="1"/>
      <c r="E61" s="1"/>
      <c r="F61" s="1"/>
    </row>
    <row r="62" spans="1:6" ht="15" thickBot="1" x14ac:dyDescent="0.4">
      <c r="A62" s="82" t="s">
        <v>15</v>
      </c>
      <c r="B62" s="83"/>
      <c r="C62" s="51"/>
      <c r="D62" s="51"/>
      <c r="E62" s="52">
        <f>E7+E32</f>
        <v>0</v>
      </c>
      <c r="F62" s="53">
        <f>E62</f>
        <v>0</v>
      </c>
    </row>
    <row r="63" spans="1:6" ht="15" thickBot="1" x14ac:dyDescent="0.4">
      <c r="A63" s="75" t="s">
        <v>78</v>
      </c>
      <c r="B63" s="76"/>
      <c r="C63" s="76"/>
      <c r="D63" s="77"/>
      <c r="E63" s="78">
        <f>F62</f>
        <v>0</v>
      </c>
      <c r="F63" s="79"/>
    </row>
  </sheetData>
  <mergeCells count="10">
    <mergeCell ref="A2:B2"/>
    <mergeCell ref="A3:B3"/>
    <mergeCell ref="A1:F1"/>
    <mergeCell ref="C2:F2"/>
    <mergeCell ref="C3:F3"/>
    <mergeCell ref="A4:F4"/>
    <mergeCell ref="A61:B61"/>
    <mergeCell ref="A62:B62"/>
    <mergeCell ref="A63:D63"/>
    <mergeCell ref="E63:F6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62"/>
  <sheetViews>
    <sheetView topLeftCell="A38" workbookViewId="0">
      <selection activeCell="H56" sqref="H56"/>
    </sheetView>
  </sheetViews>
  <sheetFormatPr baseColWidth="10" defaultColWidth="8.7265625" defaultRowHeight="10.5" x14ac:dyDescent="0.25"/>
  <cols>
    <col min="1" max="1" width="43.26953125" style="1" customWidth="1"/>
    <col min="2" max="2" width="12" style="1" customWidth="1"/>
    <col min="3" max="3" width="10.1796875" style="1" customWidth="1"/>
    <col min="4" max="4" width="13.81640625" style="1" customWidth="1"/>
    <col min="5" max="5" width="16.26953125" style="1" customWidth="1"/>
    <col min="6" max="6" width="15.1796875" style="1" customWidth="1"/>
    <col min="7" max="7" width="14.81640625" style="1" customWidth="1"/>
    <col min="8" max="16384" width="8.7265625" style="1"/>
  </cols>
  <sheetData>
    <row r="1" spans="1:7" ht="11" thickBot="1" x14ac:dyDescent="0.3">
      <c r="A1" s="84" t="s">
        <v>21</v>
      </c>
      <c r="B1" s="85"/>
      <c r="C1" s="86"/>
      <c r="D1" s="86"/>
      <c r="E1" s="86"/>
      <c r="F1" s="86"/>
      <c r="G1" s="86"/>
    </row>
    <row r="2" spans="1:7" ht="31.5" customHeight="1" thickBot="1" x14ac:dyDescent="0.3">
      <c r="A2" s="87" t="s">
        <v>0</v>
      </c>
      <c r="B2" s="88"/>
      <c r="C2" s="98" t="s">
        <v>23</v>
      </c>
      <c r="D2" s="99"/>
      <c r="E2" s="99"/>
      <c r="F2" s="99"/>
      <c r="G2" s="100"/>
    </row>
    <row r="3" spans="1:7" ht="52" customHeight="1" thickBot="1" x14ac:dyDescent="0.3">
      <c r="A3" s="87" t="s">
        <v>1</v>
      </c>
      <c r="B3" s="88"/>
      <c r="C3" s="101" t="s">
        <v>24</v>
      </c>
      <c r="D3" s="102"/>
      <c r="E3" s="102"/>
      <c r="F3" s="102"/>
      <c r="G3" s="103"/>
    </row>
    <row r="4" spans="1:7" ht="15" customHeight="1" thickBot="1" x14ac:dyDescent="0.3">
      <c r="A4" s="82" t="s">
        <v>2</v>
      </c>
      <c r="B4" s="83"/>
      <c r="C4" s="81"/>
      <c r="D4" s="81"/>
      <c r="E4" s="81"/>
      <c r="F4" s="81"/>
      <c r="G4" s="81"/>
    </row>
    <row r="5" spans="1:7" ht="21.5" thickBot="1" x14ac:dyDescent="0.3">
      <c r="A5" s="2" t="s">
        <v>4</v>
      </c>
      <c r="B5" s="5" t="s">
        <v>20</v>
      </c>
      <c r="C5" s="3" t="s">
        <v>5</v>
      </c>
      <c r="D5" s="4" t="s">
        <v>6</v>
      </c>
      <c r="E5" s="5" t="s">
        <v>7</v>
      </c>
      <c r="F5" s="5" t="s">
        <v>8</v>
      </c>
      <c r="G5" s="5" t="s">
        <v>3</v>
      </c>
    </row>
    <row r="6" spans="1:7" ht="11" thickBot="1" x14ac:dyDescent="0.3">
      <c r="A6" s="6" t="s">
        <v>10</v>
      </c>
      <c r="B6" s="28"/>
      <c r="C6" s="7"/>
      <c r="D6" s="8"/>
      <c r="E6" s="7"/>
      <c r="F6" s="7"/>
      <c r="G6" s="9"/>
    </row>
    <row r="7" spans="1:7" ht="32" thickBot="1" x14ac:dyDescent="0.3">
      <c r="A7" s="10" t="s">
        <v>25</v>
      </c>
      <c r="B7" s="29"/>
      <c r="C7" s="5"/>
      <c r="D7" s="11"/>
      <c r="E7" s="5"/>
      <c r="F7" s="22">
        <f>F9+F17+F26</f>
        <v>1802949444</v>
      </c>
      <c r="G7" s="32">
        <f>F7</f>
        <v>1802949444</v>
      </c>
    </row>
    <row r="8" spans="1:7" ht="11" thickBot="1" x14ac:dyDescent="0.3">
      <c r="A8" s="12" t="s">
        <v>11</v>
      </c>
      <c r="B8" s="30"/>
      <c r="C8" s="13"/>
      <c r="D8" s="14"/>
      <c r="E8" s="13"/>
      <c r="F8" s="13"/>
      <c r="G8" s="15"/>
    </row>
    <row r="9" spans="1:7" ht="21.5" thickBot="1" x14ac:dyDescent="0.3">
      <c r="A9" s="10" t="s">
        <v>28</v>
      </c>
      <c r="B9" s="29" t="s">
        <v>49</v>
      </c>
      <c r="C9" s="5" t="s">
        <v>50</v>
      </c>
      <c r="D9" s="36"/>
      <c r="E9" s="21"/>
      <c r="F9" s="21">
        <f>F11+F12+F13+F14+F15</f>
        <v>1000000</v>
      </c>
      <c r="G9" s="32">
        <f>F9</f>
        <v>1000000</v>
      </c>
    </row>
    <row r="10" spans="1:7" ht="11" thickBot="1" x14ac:dyDescent="0.3">
      <c r="A10" s="16" t="s">
        <v>12</v>
      </c>
      <c r="B10" s="31"/>
      <c r="C10" s="17"/>
      <c r="D10" s="18"/>
      <c r="E10" s="17"/>
      <c r="F10" s="17"/>
      <c r="G10" s="19"/>
    </row>
    <row r="11" spans="1:7" ht="35.15" customHeight="1" thickBot="1" x14ac:dyDescent="0.3">
      <c r="A11" s="24" t="s">
        <v>57</v>
      </c>
      <c r="B11" s="24"/>
      <c r="C11" s="25" t="s">
        <v>46</v>
      </c>
      <c r="D11" s="25">
        <v>1</v>
      </c>
      <c r="E11" s="26">
        <v>1000000</v>
      </c>
      <c r="F11" s="26">
        <f>D11*E11</f>
        <v>1000000</v>
      </c>
      <c r="G11" s="33">
        <f>F11</f>
        <v>1000000</v>
      </c>
    </row>
    <row r="12" spans="1:7" ht="11" thickBot="1" x14ac:dyDescent="0.3">
      <c r="A12" s="24"/>
      <c r="B12" s="24"/>
      <c r="C12" s="25"/>
      <c r="D12" s="25"/>
      <c r="E12" s="26"/>
      <c r="F12" s="26">
        <f t="shared" ref="F12:F15" si="0">D12*E12</f>
        <v>0</v>
      </c>
      <c r="G12" s="33">
        <f t="shared" ref="G12:G15" si="1">F12</f>
        <v>0</v>
      </c>
    </row>
    <row r="13" spans="1:7" ht="11" thickBot="1" x14ac:dyDescent="0.3">
      <c r="A13" s="24"/>
      <c r="B13" s="24"/>
      <c r="C13" s="25"/>
      <c r="D13" s="25"/>
      <c r="E13" s="26"/>
      <c r="F13" s="26">
        <f t="shared" si="0"/>
        <v>0</v>
      </c>
      <c r="G13" s="33">
        <f t="shared" si="1"/>
        <v>0</v>
      </c>
    </row>
    <row r="14" spans="1:7" ht="11" thickBot="1" x14ac:dyDescent="0.3">
      <c r="A14" s="24"/>
      <c r="B14" s="24"/>
      <c r="C14" s="25"/>
      <c r="D14" s="25"/>
      <c r="E14" s="26"/>
      <c r="F14" s="26">
        <f t="shared" si="0"/>
        <v>0</v>
      </c>
      <c r="G14" s="33">
        <f t="shared" si="1"/>
        <v>0</v>
      </c>
    </row>
    <row r="15" spans="1:7" ht="11" thickBot="1" x14ac:dyDescent="0.3">
      <c r="A15" s="24"/>
      <c r="B15" s="24"/>
      <c r="C15" s="25"/>
      <c r="D15" s="25"/>
      <c r="E15" s="26"/>
      <c r="F15" s="26">
        <f t="shared" si="0"/>
        <v>0</v>
      </c>
      <c r="G15" s="33">
        <f t="shared" si="1"/>
        <v>0</v>
      </c>
    </row>
    <row r="16" spans="1:7" ht="11" thickBot="1" x14ac:dyDescent="0.3">
      <c r="A16" s="12" t="s">
        <v>13</v>
      </c>
      <c r="B16" s="30"/>
      <c r="C16" s="13"/>
      <c r="D16" s="14"/>
      <c r="E16" s="13"/>
      <c r="F16" s="13"/>
      <c r="G16" s="15"/>
    </row>
    <row r="17" spans="1:7" ht="42.65" customHeight="1" thickBot="1" x14ac:dyDescent="0.3">
      <c r="A17" s="10" t="s">
        <v>30</v>
      </c>
      <c r="B17" s="29" t="s">
        <v>51</v>
      </c>
      <c r="C17" s="5" t="s">
        <v>50</v>
      </c>
      <c r="D17" s="35">
        <v>3</v>
      </c>
      <c r="E17" s="20"/>
      <c r="F17" s="21">
        <f>F19+F20+F21+F22+F23+F24</f>
        <v>1801949444</v>
      </c>
      <c r="G17" s="34">
        <f>F17</f>
        <v>1801949444</v>
      </c>
    </row>
    <row r="18" spans="1:7" ht="11" thickBot="1" x14ac:dyDescent="0.3">
      <c r="A18" s="16" t="s">
        <v>14</v>
      </c>
      <c r="B18" s="31"/>
      <c r="C18" s="17"/>
      <c r="D18" s="18"/>
      <c r="E18" s="17"/>
      <c r="F18" s="17"/>
      <c r="G18" s="17"/>
    </row>
    <row r="19" spans="1:7" ht="30.5" thickBot="1" x14ac:dyDescent="0.3">
      <c r="A19" s="27" t="s">
        <v>58</v>
      </c>
      <c r="B19" s="24"/>
      <c r="C19" s="25" t="s">
        <v>18</v>
      </c>
      <c r="D19" s="25">
        <v>1</v>
      </c>
      <c r="E19" s="26">
        <v>1251949444</v>
      </c>
      <c r="F19" s="26">
        <f>D19*E19</f>
        <v>1251949444</v>
      </c>
      <c r="G19" s="34">
        <f t="shared" ref="G19:G60" si="2">F19</f>
        <v>1251949444</v>
      </c>
    </row>
    <row r="20" spans="1:7" ht="60.65" customHeight="1" thickBot="1" x14ac:dyDescent="0.3">
      <c r="A20" s="48" t="s">
        <v>59</v>
      </c>
      <c r="B20" s="24"/>
      <c r="C20" s="25" t="s">
        <v>18</v>
      </c>
      <c r="D20" s="25">
        <v>1</v>
      </c>
      <c r="E20" s="26">
        <v>17050000</v>
      </c>
      <c r="F20" s="26">
        <f t="shared" ref="F20:F24" si="3">D20*E20</f>
        <v>17050000</v>
      </c>
      <c r="G20" s="34">
        <f t="shared" si="2"/>
        <v>17050000</v>
      </c>
    </row>
    <row r="21" spans="1:7" ht="40.5" thickBot="1" x14ac:dyDescent="0.3">
      <c r="A21" s="49" t="s">
        <v>60</v>
      </c>
      <c r="B21" s="24"/>
      <c r="C21" s="25" t="s">
        <v>18</v>
      </c>
      <c r="D21" s="25">
        <v>9</v>
      </c>
      <c r="E21" s="26">
        <f>103411272/9</f>
        <v>11490141.333333334</v>
      </c>
      <c r="F21" s="26">
        <f t="shared" si="3"/>
        <v>103411272</v>
      </c>
      <c r="G21" s="34">
        <f t="shared" si="2"/>
        <v>103411272</v>
      </c>
    </row>
    <row r="22" spans="1:7" ht="30.5" thickBot="1" x14ac:dyDescent="0.3">
      <c r="A22" s="24" t="s">
        <v>61</v>
      </c>
      <c r="B22" s="24"/>
      <c r="C22" s="25" t="s">
        <v>64</v>
      </c>
      <c r="D22" s="25">
        <v>1</v>
      </c>
      <c r="E22" s="26">
        <v>260000000</v>
      </c>
      <c r="F22" s="26">
        <f t="shared" si="3"/>
        <v>260000000</v>
      </c>
      <c r="G22" s="34"/>
    </row>
    <row r="23" spans="1:7" ht="31" thickBot="1" x14ac:dyDescent="0.3">
      <c r="A23" s="50" t="s">
        <v>62</v>
      </c>
      <c r="B23" s="24"/>
      <c r="C23" s="25" t="s">
        <v>65</v>
      </c>
      <c r="D23" s="25">
        <v>1</v>
      </c>
      <c r="E23" s="26">
        <v>86588728</v>
      </c>
      <c r="F23" s="26">
        <f t="shared" si="3"/>
        <v>86588728</v>
      </c>
      <c r="G23" s="34"/>
    </row>
    <row r="24" spans="1:7" ht="31" thickBot="1" x14ac:dyDescent="0.3">
      <c r="A24" s="50" t="s">
        <v>63</v>
      </c>
      <c r="B24" s="24"/>
      <c r="C24" s="25" t="s">
        <v>48</v>
      </c>
      <c r="D24" s="25">
        <v>1</v>
      </c>
      <c r="E24" s="26">
        <v>82950000</v>
      </c>
      <c r="F24" s="26">
        <f t="shared" si="3"/>
        <v>82950000</v>
      </c>
      <c r="G24" s="34">
        <f t="shared" si="2"/>
        <v>82950000</v>
      </c>
    </row>
    <row r="25" spans="1:7" ht="11" thickBot="1" x14ac:dyDescent="0.3">
      <c r="A25" s="12" t="s">
        <v>17</v>
      </c>
      <c r="B25" s="30"/>
      <c r="C25" s="13"/>
      <c r="D25" s="14"/>
      <c r="E25" s="13"/>
      <c r="F25" s="13"/>
      <c r="G25" s="13"/>
    </row>
    <row r="26" spans="1:7" ht="32" thickBot="1" x14ac:dyDescent="0.3">
      <c r="A26" s="10" t="s">
        <v>37</v>
      </c>
      <c r="B26" s="29" t="s">
        <v>52</v>
      </c>
      <c r="C26" s="5" t="s">
        <v>53</v>
      </c>
      <c r="D26" s="35"/>
      <c r="E26" s="20"/>
      <c r="F26" s="23">
        <f>F28+F29+F30</f>
        <v>0</v>
      </c>
      <c r="G26" s="34">
        <f t="shared" si="2"/>
        <v>0</v>
      </c>
    </row>
    <row r="27" spans="1:7" ht="11" thickBot="1" x14ac:dyDescent="0.3">
      <c r="A27" s="16" t="s">
        <v>16</v>
      </c>
      <c r="B27" s="31"/>
      <c r="C27" s="17"/>
      <c r="D27" s="18"/>
      <c r="E27" s="17"/>
      <c r="F27" s="17"/>
      <c r="G27" s="17"/>
    </row>
    <row r="28" spans="1:7" ht="11" thickBot="1" x14ac:dyDescent="0.3">
      <c r="A28" s="24"/>
      <c r="B28" s="24"/>
      <c r="C28" s="25"/>
      <c r="D28" s="25"/>
      <c r="E28" s="26"/>
      <c r="F28" s="26">
        <f>D28*E28</f>
        <v>0</v>
      </c>
      <c r="G28" s="34">
        <f t="shared" si="2"/>
        <v>0</v>
      </c>
    </row>
    <row r="29" spans="1:7" ht="11" thickBot="1" x14ac:dyDescent="0.3">
      <c r="A29" s="24"/>
      <c r="B29" s="24"/>
      <c r="C29" s="25"/>
      <c r="D29" s="25"/>
      <c r="E29" s="26"/>
      <c r="F29" s="26">
        <f>D29*E29</f>
        <v>0</v>
      </c>
      <c r="G29" s="34">
        <f t="shared" si="2"/>
        <v>0</v>
      </c>
    </row>
    <row r="30" spans="1:7" ht="11" thickBot="1" x14ac:dyDescent="0.3">
      <c r="A30" s="24"/>
      <c r="B30" s="24"/>
      <c r="C30" s="25"/>
      <c r="D30" s="25"/>
      <c r="E30" s="26"/>
      <c r="F30" s="26">
        <f>D30*E30</f>
        <v>0</v>
      </c>
      <c r="G30" s="34">
        <f t="shared" si="2"/>
        <v>0</v>
      </c>
    </row>
    <row r="31" spans="1:7" ht="11" thickBot="1" x14ac:dyDescent="0.3">
      <c r="A31" s="6" t="s">
        <v>26</v>
      </c>
      <c r="B31" s="28"/>
      <c r="C31" s="7"/>
      <c r="D31" s="8"/>
      <c r="E31" s="7"/>
      <c r="F31" s="7"/>
      <c r="G31" s="9"/>
    </row>
    <row r="32" spans="1:7" ht="42.5" thickBot="1" x14ac:dyDescent="0.3">
      <c r="A32" s="37" t="s">
        <v>27</v>
      </c>
      <c r="B32" s="38"/>
      <c r="C32" s="39"/>
      <c r="D32" s="40"/>
      <c r="E32" s="39"/>
      <c r="F32" s="41">
        <f>F34+F41+F48+F55</f>
        <v>523422910</v>
      </c>
      <c r="G32" s="42">
        <f>F32</f>
        <v>523422910</v>
      </c>
    </row>
    <row r="33" spans="1:7" ht="11" thickBot="1" x14ac:dyDescent="0.3">
      <c r="A33" s="12" t="s">
        <v>11</v>
      </c>
      <c r="B33" s="30"/>
      <c r="C33" s="13"/>
      <c r="D33" s="14"/>
      <c r="E33" s="13"/>
      <c r="F33" s="13"/>
      <c r="G33" s="15"/>
    </row>
    <row r="34" spans="1:7" ht="32" thickBot="1" x14ac:dyDescent="0.3">
      <c r="A34" s="10" t="s">
        <v>38</v>
      </c>
      <c r="B34" s="29" t="s">
        <v>52</v>
      </c>
      <c r="C34" s="5" t="s">
        <v>53</v>
      </c>
      <c r="D34" s="36"/>
      <c r="E34" s="21"/>
      <c r="F34" s="21">
        <f>F36+F37+F38+F39</f>
        <v>222608884</v>
      </c>
      <c r="G34" s="32">
        <f>F34</f>
        <v>222608884</v>
      </c>
    </row>
    <row r="35" spans="1:7" ht="11" thickBot="1" x14ac:dyDescent="0.3">
      <c r="A35" s="16" t="s">
        <v>12</v>
      </c>
      <c r="B35" s="31"/>
      <c r="C35" s="17"/>
      <c r="D35" s="18"/>
      <c r="E35" s="17"/>
      <c r="F35" s="17"/>
      <c r="G35" s="19"/>
    </row>
    <row r="36" spans="1:7" ht="30.5" thickBot="1" x14ac:dyDescent="0.3">
      <c r="A36" s="24" t="s">
        <v>39</v>
      </c>
      <c r="B36" s="24"/>
      <c r="C36" s="25" t="s">
        <v>47</v>
      </c>
      <c r="D36" s="25">
        <v>1</v>
      </c>
      <c r="E36" s="26">
        <v>222608884</v>
      </c>
      <c r="F36" s="26">
        <f>D36*E36</f>
        <v>222608884</v>
      </c>
      <c r="G36" s="33">
        <f>F36</f>
        <v>222608884</v>
      </c>
    </row>
    <row r="37" spans="1:7" ht="11" thickBot="1" x14ac:dyDescent="0.3">
      <c r="A37" s="24"/>
      <c r="B37" s="24"/>
      <c r="C37" s="25"/>
      <c r="D37" s="25"/>
      <c r="E37" s="26"/>
      <c r="F37" s="26">
        <f t="shared" ref="F37:F39" si="4">D37*E37</f>
        <v>0</v>
      </c>
      <c r="G37" s="33">
        <f t="shared" ref="G37:G39" si="5">F37</f>
        <v>0</v>
      </c>
    </row>
    <row r="38" spans="1:7" ht="11" thickBot="1" x14ac:dyDescent="0.3">
      <c r="A38" s="24"/>
      <c r="B38" s="24"/>
      <c r="C38" s="25"/>
      <c r="D38" s="25"/>
      <c r="E38" s="26"/>
      <c r="F38" s="26">
        <f t="shared" si="4"/>
        <v>0</v>
      </c>
      <c r="G38" s="33">
        <f t="shared" si="5"/>
        <v>0</v>
      </c>
    </row>
    <row r="39" spans="1:7" ht="11" thickBot="1" x14ac:dyDescent="0.3">
      <c r="A39" s="24"/>
      <c r="B39" s="24"/>
      <c r="C39" s="25"/>
      <c r="D39" s="25"/>
      <c r="E39" s="26"/>
      <c r="F39" s="26">
        <f t="shared" si="4"/>
        <v>0</v>
      </c>
      <c r="G39" s="33">
        <f t="shared" si="5"/>
        <v>0</v>
      </c>
    </row>
    <row r="40" spans="1:7" ht="11" thickBot="1" x14ac:dyDescent="0.3">
      <c r="A40" s="12" t="s">
        <v>13</v>
      </c>
      <c r="B40" s="30"/>
      <c r="C40" s="13"/>
      <c r="D40" s="14"/>
      <c r="E40" s="13"/>
      <c r="F40" s="13"/>
      <c r="G40" s="15"/>
    </row>
    <row r="41" spans="1:7" ht="21.5" thickBot="1" x14ac:dyDescent="0.3">
      <c r="A41" s="10" t="s">
        <v>40</v>
      </c>
      <c r="B41" s="29" t="s">
        <v>54</v>
      </c>
      <c r="C41" s="5" t="s">
        <v>53</v>
      </c>
      <c r="D41" s="35"/>
      <c r="E41" s="20"/>
      <c r="F41" s="21">
        <f>F43+F44+F45+F46+F47</f>
        <v>212108026</v>
      </c>
      <c r="G41" s="34">
        <f>F41</f>
        <v>212108026</v>
      </c>
    </row>
    <row r="42" spans="1:7" ht="11" thickBot="1" x14ac:dyDescent="0.3">
      <c r="A42" s="16" t="s">
        <v>14</v>
      </c>
      <c r="B42" s="31"/>
      <c r="C42" s="17"/>
      <c r="D42" s="18"/>
      <c r="E42" s="17"/>
      <c r="F42" s="17"/>
      <c r="G42" s="17"/>
    </row>
    <row r="43" spans="1:7" ht="20.5" thickBot="1" x14ac:dyDescent="0.3">
      <c r="A43" s="24" t="s">
        <v>41</v>
      </c>
      <c r="B43" s="24"/>
      <c r="C43" s="25" t="s">
        <v>47</v>
      </c>
      <c r="D43" s="25">
        <v>1</v>
      </c>
      <c r="E43" s="26">
        <v>212108026</v>
      </c>
      <c r="F43" s="26">
        <f>D43*E43</f>
        <v>212108026</v>
      </c>
      <c r="G43" s="34">
        <f t="shared" ref="G43:G44" si="6">F43</f>
        <v>212108026</v>
      </c>
    </row>
    <row r="44" spans="1:7" ht="11" thickBot="1" x14ac:dyDescent="0.3">
      <c r="A44" s="24"/>
      <c r="B44" s="24"/>
      <c r="C44" s="25"/>
      <c r="D44" s="25"/>
      <c r="E44" s="26"/>
      <c r="F44" s="26">
        <f t="shared" ref="F44:F46" si="7">D44*E44</f>
        <v>0</v>
      </c>
      <c r="G44" s="34">
        <f t="shared" si="6"/>
        <v>0</v>
      </c>
    </row>
    <row r="45" spans="1:7" x14ac:dyDescent="0.25">
      <c r="A45" s="43"/>
      <c r="B45" s="43"/>
      <c r="C45" s="44"/>
      <c r="D45" s="45"/>
      <c r="E45" s="44"/>
      <c r="F45" s="26">
        <f t="shared" si="7"/>
        <v>0</v>
      </c>
      <c r="G45" s="47"/>
    </row>
    <row r="46" spans="1:7" ht="11" thickBot="1" x14ac:dyDescent="0.3">
      <c r="A46" s="43"/>
      <c r="B46" s="43"/>
      <c r="C46" s="44"/>
      <c r="D46" s="45"/>
      <c r="E46" s="44"/>
      <c r="F46" s="26">
        <f t="shared" si="7"/>
        <v>0</v>
      </c>
      <c r="G46" s="47"/>
    </row>
    <row r="47" spans="1:7" ht="11" thickBot="1" x14ac:dyDescent="0.3">
      <c r="A47" s="12" t="s">
        <v>17</v>
      </c>
      <c r="B47" s="30"/>
      <c r="C47" s="13"/>
      <c r="D47" s="14"/>
      <c r="E47" s="13"/>
      <c r="F47" s="13"/>
      <c r="G47" s="15"/>
    </row>
    <row r="48" spans="1:7" ht="32" thickBot="1" x14ac:dyDescent="0.3">
      <c r="A48" s="10" t="s">
        <v>42</v>
      </c>
      <c r="B48" s="29" t="s">
        <v>54</v>
      </c>
      <c r="C48" s="5" t="s">
        <v>53</v>
      </c>
      <c r="D48" s="35">
        <v>3</v>
      </c>
      <c r="E48" s="20"/>
      <c r="F48" s="21">
        <f>F50+F51+F52+F53</f>
        <v>44353000</v>
      </c>
      <c r="G48" s="34">
        <f>F48</f>
        <v>44353000</v>
      </c>
    </row>
    <row r="49" spans="1:7" ht="11" thickBot="1" x14ac:dyDescent="0.3">
      <c r="A49" s="16" t="s">
        <v>14</v>
      </c>
      <c r="B49" s="31"/>
      <c r="C49" s="17"/>
      <c r="D49" s="18"/>
      <c r="E49" s="17"/>
      <c r="F49" s="17"/>
      <c r="G49" s="17"/>
    </row>
    <row r="50" spans="1:7" ht="20.5" thickBot="1" x14ac:dyDescent="0.3">
      <c r="A50" s="24" t="s">
        <v>44</v>
      </c>
      <c r="B50" s="24"/>
      <c r="C50" s="25" t="s">
        <v>47</v>
      </c>
      <c r="D50" s="25">
        <v>1</v>
      </c>
      <c r="E50" s="26">
        <v>44353000</v>
      </c>
      <c r="F50" s="26">
        <f>D50*E50</f>
        <v>44353000</v>
      </c>
      <c r="G50" s="34">
        <f t="shared" ref="G50:G51" si="8">F50</f>
        <v>44353000</v>
      </c>
    </row>
    <row r="51" spans="1:7" ht="11" thickBot="1" x14ac:dyDescent="0.3">
      <c r="A51" s="24"/>
      <c r="B51" s="24"/>
      <c r="C51" s="25"/>
      <c r="D51" s="25"/>
      <c r="E51" s="26"/>
      <c r="F51" s="26"/>
      <c r="G51" s="34">
        <f t="shared" si="8"/>
        <v>0</v>
      </c>
    </row>
    <row r="52" spans="1:7" x14ac:dyDescent="0.25">
      <c r="A52" s="43"/>
      <c r="B52" s="43"/>
      <c r="C52" s="44"/>
      <c r="D52" s="45"/>
      <c r="E52" s="44"/>
      <c r="F52" s="46"/>
      <c r="G52" s="47"/>
    </row>
    <row r="53" spans="1:7" ht="11" thickBot="1" x14ac:dyDescent="0.3">
      <c r="A53" s="43"/>
      <c r="B53" s="43"/>
      <c r="C53" s="44"/>
      <c r="D53" s="45"/>
      <c r="E53" s="44"/>
      <c r="F53" s="46"/>
      <c r="G53" s="47"/>
    </row>
    <row r="54" spans="1:7" ht="11" thickBot="1" x14ac:dyDescent="0.3">
      <c r="A54" s="12" t="s">
        <v>19</v>
      </c>
      <c r="B54" s="30"/>
      <c r="C54" s="13"/>
      <c r="D54" s="14"/>
      <c r="E54" s="13"/>
      <c r="F54" s="13"/>
      <c r="G54" s="15"/>
    </row>
    <row r="55" spans="1:7" ht="32" thickBot="1" x14ac:dyDescent="0.3">
      <c r="A55" s="10" t="s">
        <v>43</v>
      </c>
      <c r="B55" s="29" t="s">
        <v>55</v>
      </c>
      <c r="C55" s="5" t="s">
        <v>56</v>
      </c>
      <c r="D55" s="35">
        <v>3</v>
      </c>
      <c r="E55" s="20"/>
      <c r="F55" s="21">
        <f>F57+F58+F59+F60</f>
        <v>44353000</v>
      </c>
      <c r="G55" s="34">
        <f>F55</f>
        <v>44353000</v>
      </c>
    </row>
    <row r="56" spans="1:7" ht="11" thickBot="1" x14ac:dyDescent="0.3">
      <c r="A56" s="16" t="s">
        <v>14</v>
      </c>
      <c r="B56" s="31"/>
      <c r="C56" s="17"/>
      <c r="D56" s="18"/>
      <c r="E56" s="17"/>
      <c r="F56" s="17"/>
      <c r="G56" s="17"/>
    </row>
    <row r="57" spans="1:7" ht="60.5" thickBot="1" x14ac:dyDescent="0.3">
      <c r="A57" s="24" t="s">
        <v>45</v>
      </c>
      <c r="B57" s="24"/>
      <c r="C57" s="25" t="s">
        <v>47</v>
      </c>
      <c r="D57" s="25">
        <v>1</v>
      </c>
      <c r="E57" s="26">
        <v>44353000</v>
      </c>
      <c r="F57" s="26">
        <f>D57*E57</f>
        <v>44353000</v>
      </c>
      <c r="G57" s="34">
        <f t="shared" ref="G57:G58" si="9">F57</f>
        <v>44353000</v>
      </c>
    </row>
    <row r="58" spans="1:7" ht="11" thickBot="1" x14ac:dyDescent="0.3">
      <c r="A58" s="24"/>
      <c r="B58" s="24"/>
      <c r="C58" s="25"/>
      <c r="D58" s="25"/>
      <c r="E58" s="26"/>
      <c r="F58" s="26"/>
      <c r="G58" s="34">
        <f t="shared" si="9"/>
        <v>0</v>
      </c>
    </row>
    <row r="59" spans="1:7" x14ac:dyDescent="0.25">
      <c r="A59" s="43"/>
      <c r="B59" s="43"/>
      <c r="C59" s="44"/>
      <c r="D59" s="45"/>
      <c r="E59" s="44"/>
      <c r="F59" s="46"/>
      <c r="G59" s="47"/>
    </row>
    <row r="60" spans="1:7" ht="11" thickBot="1" x14ac:dyDescent="0.3">
      <c r="A60" s="24"/>
      <c r="B60" s="24"/>
      <c r="C60" s="25"/>
      <c r="D60" s="25"/>
      <c r="E60" s="26"/>
      <c r="F60" s="26">
        <f t="shared" ref="F60" si="10">D60*E60</f>
        <v>0</v>
      </c>
      <c r="G60" s="34">
        <f t="shared" si="2"/>
        <v>0</v>
      </c>
    </row>
    <row r="61" spans="1:7" ht="11" thickBot="1" x14ac:dyDescent="0.3">
      <c r="A61" s="82" t="s">
        <v>9</v>
      </c>
      <c r="B61" s="81"/>
      <c r="C61" s="104"/>
    </row>
    <row r="62" spans="1:7" ht="11" thickBot="1" x14ac:dyDescent="0.3">
      <c r="A62" s="82" t="s">
        <v>15</v>
      </c>
      <c r="B62" s="83"/>
      <c r="C62" s="83"/>
      <c r="D62" s="51"/>
      <c r="E62" s="51"/>
      <c r="F62" s="52">
        <f>F7+F32</f>
        <v>2326372354</v>
      </c>
      <c r="G62" s="53">
        <f>F62</f>
        <v>2326372354</v>
      </c>
    </row>
  </sheetData>
  <mergeCells count="8">
    <mergeCell ref="A61:C61"/>
    <mergeCell ref="A62:C62"/>
    <mergeCell ref="A1:G1"/>
    <mergeCell ref="A2:B2"/>
    <mergeCell ref="C2:G2"/>
    <mergeCell ref="A3:B3"/>
    <mergeCell ref="C3:G3"/>
    <mergeCell ref="A4:G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 PRESUPUESTO 2025</vt:lpstr>
      <vt:lpstr>Presupuesto 2026</vt:lpstr>
      <vt:lpstr>Presupuesto 2027</vt:lpstr>
      <vt:lpstr>PRESUPUESTO 2024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JAVIER MARQUEZ</dc:creator>
  <cp:lastModifiedBy>JAVIER</cp:lastModifiedBy>
  <dcterms:created xsi:type="dcterms:W3CDTF">2015-06-05T18:17:20Z</dcterms:created>
  <dcterms:modified xsi:type="dcterms:W3CDTF">2026-04-22T22:49:35Z</dcterms:modified>
</cp:coreProperties>
</file>